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EHEResiliencyPlans-NextStepResiliencyPlan/Shared Documents/2025 Filing/010 Initial Petition/080 Akram - Affordability/Exhibits/"/>
    </mc:Choice>
  </mc:AlternateContent>
  <xr:revisionPtr revIDLastSave="48" documentId="8_{64740868-A6F7-4FB1-B4FB-BD1267B79161}" xr6:coauthVersionLast="47" xr6:coauthVersionMax="47" xr10:uidLastSave="{DB7A4A49-2125-41FE-A312-DCC53DEB6CF8}"/>
  <bookViews>
    <workbookView minimized="1" xWindow="29835" yWindow="3405" windowWidth="21600" windowHeight="11325" xr2:uid="{E9A3A91D-4FAF-48DF-BE7E-96252F261792}"/>
  </bookViews>
  <sheets>
    <sheet name="Storm reserve and all capital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1" l="1"/>
  <c r="M10" i="1"/>
  <c r="N10" i="1"/>
  <c r="O10" i="1"/>
  <c r="P10" i="1"/>
  <c r="L13" i="1"/>
  <c r="L14" i="1" s="1"/>
  <c r="L15" i="1" s="1"/>
  <c r="M13" i="1"/>
  <c r="N13" i="1"/>
  <c r="O13" i="1"/>
  <c r="P13" i="1"/>
  <c r="K13" i="1"/>
  <c r="M14" i="1" l="1"/>
  <c r="M15" i="1" s="1"/>
  <c r="N14" i="1" l="1"/>
  <c r="N15" i="1" l="1"/>
  <c r="O14" i="1"/>
  <c r="O15" i="1" l="1"/>
  <c r="P14" i="1"/>
  <c r="P15" i="1" s="1"/>
  <c r="K14" i="1" l="1"/>
  <c r="K15" i="1" s="1"/>
  <c r="L8" i="1"/>
  <c r="M8" i="1"/>
  <c r="N8" i="1"/>
  <c r="O8" i="1"/>
  <c r="P8" i="1"/>
  <c r="K8" i="1"/>
  <c r="K9" i="1" s="1"/>
  <c r="K10" i="1" s="1"/>
  <c r="K3" i="1"/>
  <c r="K4" i="1" s="1"/>
  <c r="P3" i="1"/>
  <c r="L3" i="1"/>
  <c r="M3" i="1"/>
  <c r="N3" i="1"/>
  <c r="O3" i="1"/>
  <c r="G127" i="1"/>
  <c r="G124" i="1"/>
  <c r="G123" i="1"/>
  <c r="G91" i="1"/>
  <c r="G84" i="1"/>
  <c r="G80" i="1"/>
  <c r="G35" i="1"/>
  <c r="G33" i="1"/>
  <c r="G32" i="1"/>
  <c r="G25" i="1"/>
  <c r="G12" i="1"/>
  <c r="G6" i="1"/>
  <c r="L9" i="1" l="1"/>
  <c r="M9" i="1" s="1"/>
  <c r="N9" i="1" s="1"/>
  <c r="O9" i="1" s="1"/>
  <c r="P9" i="1" s="1"/>
  <c r="K5" i="1"/>
  <c r="L4" i="1"/>
  <c r="L5" i="1" s="1"/>
  <c r="M4" i="1" l="1"/>
  <c r="M5" i="1" s="1"/>
  <c r="N4" i="1" l="1"/>
  <c r="O4" i="1" s="1"/>
  <c r="N5" i="1" l="1"/>
  <c r="O5" i="1"/>
  <c r="P4" i="1"/>
  <c r="P5" i="1" s="1"/>
</calcChain>
</file>

<file path=xl/sharedStrings.xml><?xml version="1.0" encoding="utf-8"?>
<sst xmlns="http://schemas.openxmlformats.org/spreadsheetml/2006/main" count="314" uniqueCount="306">
  <si>
    <t>YEAR</t>
  </si>
  <si>
    <t>STORM</t>
  </si>
  <si>
    <t>WBS</t>
  </si>
  <si>
    <t>STORM RESERVE</t>
  </si>
  <si>
    <t>CAPITAL</t>
  </si>
  <si>
    <t>2019 STORM #1 EXP 01/19/2019</t>
  </si>
  <si>
    <t>HLP/19/0001</t>
  </si>
  <si>
    <t>2019 STORM #2 EXP 01/23/2019</t>
  </si>
  <si>
    <t>HLP/19/0002</t>
  </si>
  <si>
    <t>2019 STORM #3  EXP 2/26/2019</t>
  </si>
  <si>
    <t>HLP/19/0003</t>
  </si>
  <si>
    <t>2019 STORM #4  EXP 4/04/2019</t>
  </si>
  <si>
    <t>HLP/19/0004</t>
  </si>
  <si>
    <t>2019 STORM #5  EXP 04/07/2019</t>
  </si>
  <si>
    <t>HLP/19/0005</t>
  </si>
  <si>
    <t>2019 STORM #6 EXP 04/13/2019</t>
  </si>
  <si>
    <t>HLP/19/0006</t>
  </si>
  <si>
    <t>2019 STORM #7 EXP 04/18/2019</t>
  </si>
  <si>
    <t>HLP/19/0007</t>
  </si>
  <si>
    <t>2019 STORM #8 EXP 04/19/2019</t>
  </si>
  <si>
    <t>HLP/19/0008</t>
  </si>
  <si>
    <t>2019 STORM #9 EXP 05/03/2019</t>
  </si>
  <si>
    <t>HLP/19/0009</t>
  </si>
  <si>
    <t>2019 STORM #10 EXP 05/07/2019</t>
  </si>
  <si>
    <t>HLP/19/0010</t>
  </si>
  <si>
    <t>2019 STORM #11 EXP 05/09/2019</t>
  </si>
  <si>
    <t>HLP/19/0011</t>
  </si>
  <si>
    <t>2019 STORM #12  EXP 06/05/2019</t>
  </si>
  <si>
    <t>HLP/19/0012</t>
  </si>
  <si>
    <t>2019 STORM #13  EXP 06/06/2019</t>
  </si>
  <si>
    <t>HLP/19/0013</t>
  </si>
  <si>
    <t>2019 STORM #14  EXP 06/16/2019</t>
  </si>
  <si>
    <t>HLP/19/0014</t>
  </si>
  <si>
    <t>2019 STORM #15  EXP 06/24/2019</t>
  </si>
  <si>
    <t>HLP/19/0015</t>
  </si>
  <si>
    <t>2019 STORM #16  EXP 06/25/2019</t>
  </si>
  <si>
    <t>HLP/19/0016</t>
  </si>
  <si>
    <t>2019 STORM #17 EXP 07/03/2019</t>
  </si>
  <si>
    <t>HLP/19/0017</t>
  </si>
  <si>
    <t>2019 STORM #18 EXP 07/11/2019</t>
  </si>
  <si>
    <t>HLP/19/0018</t>
  </si>
  <si>
    <t>2019 STORM #19 EXP 07/15/2019</t>
  </si>
  <si>
    <t>HLP/19/0019</t>
  </si>
  <si>
    <t>2019 STORM #20 EXP 07/30/2019</t>
  </si>
  <si>
    <t>HLP/19/0020</t>
  </si>
  <si>
    <t>2019 STORM #21 EXP  8/14/2019</t>
  </si>
  <si>
    <t>HLP/19/0021</t>
  </si>
  <si>
    <t>2019 STORM #22 EXP</t>
  </si>
  <si>
    <t>HLP/19/0022</t>
  </si>
  <si>
    <t>2019 STORM #23 EXP 09/10/2019</t>
  </si>
  <si>
    <t>HLP/19/0023</t>
  </si>
  <si>
    <t>2019 STORM #24 EXP 09/17/2019</t>
  </si>
  <si>
    <t>HLP/19/0024</t>
  </si>
  <si>
    <t>2020 STORM #01 EXP 05/10/2020</t>
  </si>
  <si>
    <t>HLP/20/0090</t>
  </si>
  <si>
    <t>2020 STORM #2 EXP 04/09/2020</t>
  </si>
  <si>
    <t>HLP/20/0002</t>
  </si>
  <si>
    <t>2020 STORM #3 EXP 04/19/2020</t>
  </si>
  <si>
    <t>HLP/20/0003</t>
  </si>
  <si>
    <t>2020 STORM #4 EXP 04/12/2020</t>
  </si>
  <si>
    <t>HLP/20/0004</t>
  </si>
  <si>
    <t>2020 STORM #5 EXP 04/28/2020</t>
  </si>
  <si>
    <t>HLP/20/0005</t>
  </si>
  <si>
    <t>2020 STORM #6 EXP 04/29/2020</t>
  </si>
  <si>
    <t>HLP/20/0006</t>
  </si>
  <si>
    <t>2020 STORM #7 EXP 05/15/2020</t>
  </si>
  <si>
    <t>HLP/20/0007</t>
  </si>
  <si>
    <t>2020 STORM #8 EXP 05/24/2020</t>
  </si>
  <si>
    <t>HLP/20/0008</t>
  </si>
  <si>
    <t>2020 STORM #9 EXP 5/27/2020</t>
  </si>
  <si>
    <t>HLP/20/0009</t>
  </si>
  <si>
    <t>2020 STORM #10 EXP 06/03/2020</t>
  </si>
  <si>
    <t>HLP/20/0010</t>
  </si>
  <si>
    <t>2020 STORM #11 EXP 06/21/2020</t>
  </si>
  <si>
    <t>HLP/20/0011</t>
  </si>
  <si>
    <t>2020 STORM #12 EXP 06/22/2020</t>
  </si>
  <si>
    <t>HLP/20/0012</t>
  </si>
  <si>
    <t>2020 STORM #13 EXP 07/11/2020</t>
  </si>
  <si>
    <t>HLP/20/0013</t>
  </si>
  <si>
    <t>2020 STORM #14 EXP 07/17/2020</t>
  </si>
  <si>
    <t>HLP/20/0014</t>
  </si>
  <si>
    <t>2020 STORM #15 EXP 07/21/2020</t>
  </si>
  <si>
    <t>HLP/20/0015</t>
  </si>
  <si>
    <t>2020 STORM #16 EXP 07/25/2020</t>
  </si>
  <si>
    <t>HLP/20/0016</t>
  </si>
  <si>
    <t>2020 STORM #17 EXP 09/06/2020</t>
  </si>
  <si>
    <t>HLP/20/0017</t>
  </si>
  <si>
    <t>2020 STORM #18 EXP 09/07/2020</t>
  </si>
  <si>
    <t>HLP/20/0018</t>
  </si>
  <si>
    <t>2020 STORM #19 EXP 09/20/2020</t>
  </si>
  <si>
    <t>HLP/20/0019</t>
  </si>
  <si>
    <t>2020 STORM #20 EXP 12/13/2020</t>
  </si>
  <si>
    <t>HLP/20/0020</t>
  </si>
  <si>
    <t>2020 STORM #21 EXP 12/24/2020</t>
  </si>
  <si>
    <t>HLP/20/0021</t>
  </si>
  <si>
    <t>2021 STORM #1 EXP 01/06/2020</t>
  </si>
  <si>
    <t>HLP/21/0001</t>
  </si>
  <si>
    <t>2021 STORM #2 EXP 01/10/2021</t>
  </si>
  <si>
    <t>HLP/21/0002</t>
  </si>
  <si>
    <t>2021 STORM #3 EXP 02/11/2021</t>
  </si>
  <si>
    <t>HLP/21/0003</t>
  </si>
  <si>
    <t>2021 STORM #4 EXP 03/14/2021</t>
  </si>
  <si>
    <t>HLP/21/0004</t>
  </si>
  <si>
    <t>2021 STORM #5 EXP 03/17/2021</t>
  </si>
  <si>
    <t>HLP/21/0005</t>
  </si>
  <si>
    <t>2021 STORM #6 EXP 04/14/2021</t>
  </si>
  <si>
    <t>HLP/21/0006</t>
  </si>
  <si>
    <t>2021 STORM #7 EXP 04/23/2021</t>
  </si>
  <si>
    <t>HLP/21/0007</t>
  </si>
  <si>
    <t>2021 STORM #8 EXP 04/30/2021</t>
  </si>
  <si>
    <t>HLP/21/0008</t>
  </si>
  <si>
    <t>2021 STORM #9 EXP 05/01/2021</t>
  </si>
  <si>
    <t>HLP/21/0009</t>
  </si>
  <si>
    <t>2021 STORM #10 EXP 05/11/2021</t>
  </si>
  <si>
    <t>HLP/21/0010</t>
  </si>
  <si>
    <t>2021 STORM #11 EXP 05/16/2021</t>
  </si>
  <si>
    <t>HLP/21/0011</t>
  </si>
  <si>
    <t>2021 STORM #12 EXP 05/17/2021</t>
  </si>
  <si>
    <t>HLP/21/0012</t>
  </si>
  <si>
    <t>2021 STORM #13 EXP 05/24/2021</t>
  </si>
  <si>
    <t>HLP/21/0013</t>
  </si>
  <si>
    <t>2021 STORM #14 EXP 05/28/2021</t>
  </si>
  <si>
    <t>HLP/21/0014</t>
  </si>
  <si>
    <t>2021 STORM #15 EXP 06/02/2021</t>
  </si>
  <si>
    <t>HLP/21/0015</t>
  </si>
  <si>
    <t>2021 STORM #16 EXP 06/13/2021</t>
  </si>
  <si>
    <t>HLP/21/0016</t>
  </si>
  <si>
    <t>2021 STORM #18 EXP 06/15/2021</t>
  </si>
  <si>
    <t>HLP/21/0018</t>
  </si>
  <si>
    <t>2021 STORM #19 EXP 06/21/2021</t>
  </si>
  <si>
    <t>HLP/21/0019</t>
  </si>
  <si>
    <t>2021 STORM #20 EXP 06/28/2021</t>
  </si>
  <si>
    <t>HLP/21/0020</t>
  </si>
  <si>
    <t>2021 STORM #23 EXP 07/12/2021</t>
  </si>
  <si>
    <t>HLP/21/0023</t>
  </si>
  <si>
    <t>2021 STORM #27 EXP 07/30/2021</t>
  </si>
  <si>
    <t>HLP/21/0027</t>
  </si>
  <si>
    <t>2021 STORM #22 EXP 07/09/2021</t>
  </si>
  <si>
    <t>HLP/21/0022</t>
  </si>
  <si>
    <t>2021 STORM #24 EXP 07/13/2021</t>
  </si>
  <si>
    <t>HLP/21/0024</t>
  </si>
  <si>
    <t>2021 STORM #25 EXP 07/14/2021</t>
  </si>
  <si>
    <t>HLP/21/0025</t>
  </si>
  <si>
    <t>2021 STORM #26 EXP 07/19/2021</t>
  </si>
  <si>
    <t>HLP/21/0026</t>
  </si>
  <si>
    <t>2021 STORM #28 08/14/2021</t>
  </si>
  <si>
    <t>HLP/21/0028</t>
  </si>
  <si>
    <t>2021 STORM #29 EXP 08/15/2021</t>
  </si>
  <si>
    <t>HLP/21/0029</t>
  </si>
  <si>
    <t>2021 STORM #30 EXP 08/18/2021</t>
  </si>
  <si>
    <t>HLP/21/0030</t>
  </si>
  <si>
    <t>2021 STORM #31 EXP 10/01/2021</t>
  </si>
  <si>
    <t>HLP/21/0031</t>
  </si>
  <si>
    <t>2021 STORM #32 EXP 10/27/2021</t>
  </si>
  <si>
    <t>HLP/21/0032</t>
  </si>
  <si>
    <t>2021 STORM #33 EXP 10/28/2021</t>
  </si>
  <si>
    <t>HLP/21/0033</t>
  </si>
  <si>
    <t>2022 STORM #1 - 01/08/2022</t>
  </si>
  <si>
    <t>HLP/22/0001</t>
  </si>
  <si>
    <t>2022 STORM #2 EXP 01/15/2022</t>
  </si>
  <si>
    <t>HLP/22/0002</t>
  </si>
  <si>
    <t>2022 STORM #3 - 01/02/2022</t>
  </si>
  <si>
    <t>HLP/22/0003</t>
  </si>
  <si>
    <t>2022 STORM #4 - 02/03/2022</t>
  </si>
  <si>
    <t>HLP/22/0004</t>
  </si>
  <si>
    <t>2022 STORM #5 - 02/17/2022</t>
  </si>
  <si>
    <t>HLP/22/0005</t>
  </si>
  <si>
    <t>2022 STORM #6 - 03/11/2022</t>
  </si>
  <si>
    <t>HLP/22/0006</t>
  </si>
  <si>
    <t>2022 STORM #7 - 03/21/2022</t>
  </si>
  <si>
    <t>HLP/22/0007</t>
  </si>
  <si>
    <t>2022 STORM #8- 03/22/2022</t>
  </si>
  <si>
    <t>HLP/22/0008</t>
  </si>
  <si>
    <t>2022 STORM #9 - 04/10/2022</t>
  </si>
  <si>
    <t>HLP/22/0009</t>
  </si>
  <si>
    <t>2022 STORM #10- 04/11/2022</t>
  </si>
  <si>
    <t>HLP/22/0010</t>
  </si>
  <si>
    <t>2022 STORM #11- 04/12/2022</t>
  </si>
  <si>
    <t>HLP/22/0011</t>
  </si>
  <si>
    <t>2022 STORM #12- 04/25/2022</t>
  </si>
  <si>
    <t>HLP/22/0012</t>
  </si>
  <si>
    <t>2022 STORM #13- 05/02/2022</t>
  </si>
  <si>
    <t>HLP/22/0013</t>
  </si>
  <si>
    <t>2022 STORM #14- 05/05/2022</t>
  </si>
  <si>
    <t>HLP/22/0014</t>
  </si>
  <si>
    <t>2022 STORM #15- 05/21/2022</t>
  </si>
  <si>
    <t>HLP/22/0015</t>
  </si>
  <si>
    <t>2022 STORM #16- 05/24/2022</t>
  </si>
  <si>
    <t>HLP/22/0016</t>
  </si>
  <si>
    <t>2022 STORM #17 - 5/25/2022</t>
  </si>
  <si>
    <t>HLP/22/0017</t>
  </si>
  <si>
    <t>2022 STORM #18 - 06/19/2022</t>
  </si>
  <si>
    <t>HLP/22/0018</t>
  </si>
  <si>
    <t>2022 STORM #19 - 07/01/2022</t>
  </si>
  <si>
    <t>HLP/22/0019</t>
  </si>
  <si>
    <t>2022 STORM #20 - 07/09/2022</t>
  </si>
  <si>
    <t>HLP/22/0020</t>
  </si>
  <si>
    <t>2022 STORM #21 - 07/14/2022</t>
  </si>
  <si>
    <t>HLP/22/0021</t>
  </si>
  <si>
    <t>2022 STORM #22 - 08/10/2022</t>
  </si>
  <si>
    <t>HLP/22/0022</t>
  </si>
  <si>
    <t>2022 STORM #23 - 08/18/2022</t>
  </si>
  <si>
    <t>HLP/22/0023</t>
  </si>
  <si>
    <t>2022 STORM #24- 08/29/2022</t>
  </si>
  <si>
    <t>HLP/22/0024</t>
  </si>
  <si>
    <t>2022 STORM #25 - 08/31/2022</t>
  </si>
  <si>
    <t>HLP/22/0025</t>
  </si>
  <si>
    <t>2022 STORM #26 - 09/02/2022</t>
  </si>
  <si>
    <t>HLP/22/0026</t>
  </si>
  <si>
    <t>2022 STORM #27 - 09/07/2022</t>
  </si>
  <si>
    <t>HLP/22/0027</t>
  </si>
  <si>
    <t>2022 STORM #28 - 09/15/2022</t>
  </si>
  <si>
    <t>HLP/22/0028</t>
  </si>
  <si>
    <t>2022 STORM #29 - 10/24/2022</t>
  </si>
  <si>
    <t>HLP/22/0029</t>
  </si>
  <si>
    <t>2022 STORM #30- 10/28/2022</t>
  </si>
  <si>
    <t>HLP/22/0030</t>
  </si>
  <si>
    <t>2022 STORM #31- 11/04/2022</t>
  </si>
  <si>
    <t>HLP/22/0031</t>
  </si>
  <si>
    <t>2022 STORM #32 - 12/22/2022</t>
  </si>
  <si>
    <t>HLP/22/0032</t>
  </si>
  <si>
    <t>2023 STORM #2 - 1/07/2023</t>
  </si>
  <si>
    <t>HLP/23/0002</t>
  </si>
  <si>
    <t>2023 STORM #3 - 3/16/2023</t>
  </si>
  <si>
    <t>HLP/23/0003</t>
  </si>
  <si>
    <t>2023 STORM #4 - 4/05/2023</t>
  </si>
  <si>
    <t>HLP/23/0004</t>
  </si>
  <si>
    <t>2023 STORM #5 - 5/08/2023</t>
  </si>
  <si>
    <t>HLP/23/0005</t>
  </si>
  <si>
    <t>2023 STORM #6- 4/20/2023</t>
  </si>
  <si>
    <t>HLP/23/0006</t>
  </si>
  <si>
    <t>2023 STORM #7 - 5/13/2023</t>
  </si>
  <si>
    <t>HLP/23/0007</t>
  </si>
  <si>
    <t>2023 STORM #8 - 6/08/2023</t>
  </si>
  <si>
    <t>HLP/23/0008</t>
  </si>
  <si>
    <t>2023 STORM #9 -06-21-2023 Mini EOP Event</t>
  </si>
  <si>
    <t>HLP/23/0009</t>
  </si>
  <si>
    <t>2023 STORM #10- 8/24/2023</t>
  </si>
  <si>
    <t>HLP/23/0010</t>
  </si>
  <si>
    <t>2023 STORM #11- 8/27/2023</t>
  </si>
  <si>
    <t>HLP/23/0011</t>
  </si>
  <si>
    <t>2023 STORM #1 - 1/24/2023 Tornado Event</t>
  </si>
  <si>
    <t>HLP/23/0001</t>
  </si>
  <si>
    <t>2023 STORM #12- 9/08/2023</t>
  </si>
  <si>
    <t>HLP/23/0012</t>
  </si>
  <si>
    <t>2023 STORM #13- 9/14/2023</t>
  </si>
  <si>
    <t>HLP/23/0013</t>
  </si>
  <si>
    <t>2023 STORM #14- 10/03/2023</t>
  </si>
  <si>
    <t>HLP/23/0014</t>
  </si>
  <si>
    <t>2023 STORM #15- 09/25/2023</t>
  </si>
  <si>
    <t>HLP/23/0015</t>
  </si>
  <si>
    <t>2023 STORM #17 - 10/29/2023</t>
  </si>
  <si>
    <t>HLP/23/0017</t>
  </si>
  <si>
    <t>2023 STORM #18 - 11/01/2023</t>
  </si>
  <si>
    <t>HLP/23/0018</t>
  </si>
  <si>
    <t>2023 STORM #19 - 11/8/2023</t>
  </si>
  <si>
    <t>HLP/23/0019</t>
  </si>
  <si>
    <t>2023 STORM #20 - 11/12/2023</t>
  </si>
  <si>
    <t>HLP/23/0020</t>
  </si>
  <si>
    <t>2023 STORM #21 - 11/16/2023</t>
  </si>
  <si>
    <t>HLP/23/0021</t>
  </si>
  <si>
    <t>2023 STORM #16 - 10/22/2023</t>
  </si>
  <si>
    <t>HLP/23/0016</t>
  </si>
  <si>
    <t>2023 STORM #22 - 11/22/2023</t>
  </si>
  <si>
    <t>HLP/23/0022</t>
  </si>
  <si>
    <t>Outages</t>
  </si>
  <si>
    <t>Cost per outage</t>
  </si>
  <si>
    <t>Uri</t>
  </si>
  <si>
    <t>Nicholas</t>
  </si>
  <si>
    <t>Reg asset</t>
  </si>
  <si>
    <t>Nominal</t>
  </si>
  <si>
    <t>Cumulative</t>
  </si>
  <si>
    <t>Cumulative in Millions</t>
  </si>
  <si>
    <t>2024 STORM #1 - 01/08/2024</t>
  </si>
  <si>
    <t>HLP/24/0001</t>
  </si>
  <si>
    <t>2024 STORM #2 - 01/12/2024</t>
  </si>
  <si>
    <t>HLP/24/0002</t>
  </si>
  <si>
    <t>2024 STORM #3 - 01/15/2024</t>
  </si>
  <si>
    <t>HLP/24/0003</t>
  </si>
  <si>
    <t>2024 STORM #4 - 01/22/2024</t>
  </si>
  <si>
    <t>HLP/24/0004</t>
  </si>
  <si>
    <t>2024 STORM #5 - 01/24/2024</t>
  </si>
  <si>
    <t>HLP/24/0005</t>
  </si>
  <si>
    <t>2024 STORM #6 - 03/15/2024</t>
  </si>
  <si>
    <t>HLP/24/0006</t>
  </si>
  <si>
    <t>2024 STORM #7 - 03/22/2024</t>
  </si>
  <si>
    <t>HLP/24/0007</t>
  </si>
  <si>
    <t>This was an error.  I think we left it out of the filing.</t>
  </si>
  <si>
    <t>2024 STORM #8 - 04/10/2024</t>
  </si>
  <si>
    <t>HLP/24/0008</t>
  </si>
  <si>
    <t>2024 STORM #9 - 04/09/2024</t>
  </si>
  <si>
    <t>HLP/24/0009</t>
  </si>
  <si>
    <t>2024 STORM #10 - 4/20/2024</t>
  </si>
  <si>
    <t>HLP/24/0010</t>
  </si>
  <si>
    <t>2024 STORM #11 - 4/27/2024</t>
  </si>
  <si>
    <t>HLP/24/0011</t>
  </si>
  <si>
    <t>2024 STORM #12 - 5/02/2024</t>
  </si>
  <si>
    <t>HLP/24/0012</t>
  </si>
  <si>
    <t>2024 STORM #13 - 5/05/2024</t>
  </si>
  <si>
    <t>HLP/24/0013</t>
  </si>
  <si>
    <t>2024 STORM  - 06/17/2024</t>
  </si>
  <si>
    <t>HLP/24/0020</t>
  </si>
  <si>
    <t>Capital</t>
  </si>
  <si>
    <t>Storm reserve</t>
  </si>
  <si>
    <t>Named storm reg asset</t>
  </si>
  <si>
    <t>Hurrican Laura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</si>
</sst>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$&quot;#,##0.00_);\(&quot;$&quot;#,##0.00\)"/>
    <numFmt numFmtId="43" formatCode="_(* #,##0.00_);_(* \(#,##0.00\);_(* &quot;-&quot;??_);_(@_)"/>
    <numFmt numFmtId="164" formatCode="&quot;$&quot;#,##0"/>
    <numFmt numFmtId="165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0" fontId="6" fillId="0" borderId="0"/>
    <xf numFmtId="0" fontId="6" fillId="0" borderId="0"/>
  </cellStyleXfs>
  <cellXfs count="20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43" fontId="0" fillId="0" borderId="0" xfId="0" applyNumberFormat="1" applyAlignment="1">
      <alignment vertical="top"/>
    </xf>
    <xf numFmtId="39" fontId="3" fillId="0" borderId="0" xfId="0" applyNumberFormat="1" applyFont="1" applyAlignment="1">
      <alignment vertical="top"/>
    </xf>
    <xf numFmtId="39" fontId="0" fillId="0" borderId="0" xfId="0" applyNumberFormat="1" applyAlignment="1">
      <alignment vertical="top"/>
    </xf>
    <xf numFmtId="39" fontId="0" fillId="0" borderId="0" xfId="0" applyNumberFormat="1"/>
    <xf numFmtId="43" fontId="0" fillId="0" borderId="0" xfId="1" applyFont="1" applyFill="1" applyAlignment="1">
      <alignment vertical="top"/>
    </xf>
    <xf numFmtId="0" fontId="3" fillId="0" borderId="0" xfId="0" applyFont="1" applyAlignment="1">
      <alignment vertical="top"/>
    </xf>
    <xf numFmtId="43" fontId="3" fillId="0" borderId="0" xfId="0" applyNumberFormat="1" applyFont="1" applyAlignment="1">
      <alignment vertical="top"/>
    </xf>
    <xf numFmtId="7" fontId="0" fillId="0" borderId="0" xfId="0" applyNumberFormat="1" applyFont="1" applyAlignment="1">
      <alignment vertical="top"/>
    </xf>
    <xf numFmtId="3" fontId="0" fillId="0" borderId="0" xfId="0" applyNumberFormat="1" applyAlignment="1">
      <alignment vertical="top"/>
    </xf>
    <xf numFmtId="164" fontId="0" fillId="0" borderId="0" xfId="0" applyNumberFormat="1" applyAlignment="1">
      <alignment vertical="top"/>
    </xf>
    <xf numFmtId="165" fontId="0" fillId="0" borderId="0" xfId="0" applyNumberFormat="1" applyAlignment="1">
      <alignment vertical="top"/>
    </xf>
    <xf numFmtId="40" fontId="0" fillId="0" borderId="0" xfId="0" applyNumberFormat="1" applyAlignment="1">
      <alignment vertical="top"/>
    </xf>
    <xf numFmtId="0" fontId="4" fillId="0" borderId="0" xfId="0" applyFont="1" applyAlignment="1">
      <alignment vertical="top"/>
    </xf>
    <xf numFmtId="0" fontId="5" fillId="0" borderId="0" xfId="2"/>
    <xf numFmtId="0" fontId="5" fillId="0" borderId="0" xfId="2" applyAlignment="1" applyProtection="1">
      <alignment horizontal="left"/>
    </xf>
    <xf numFmtId="165" fontId="7" fillId="0" borderId="0" xfId="5" applyNumberFormat="1" applyFont="1"/>
    <xf numFmtId="165" fontId="7" fillId="0" borderId="0" xfId="3" applyNumberFormat="1" applyFont="1"/>
  </cellXfs>
  <cellStyles count="7">
    <cellStyle name="Comma" xfId="1" builtinId="3"/>
    <cellStyle name="Normal" xfId="0" builtinId="0"/>
    <cellStyle name="Normal 13" xfId="4" xr:uid="{751B1620-EB31-4A1F-9B38-BFAC4387B928}"/>
    <cellStyle name="Normal 2" xfId="2" xr:uid="{19B3C7B7-E2FE-46ED-9BAC-2D01BF133DB5}"/>
    <cellStyle name="Normal 30" xfId="3" xr:uid="{3C2F240A-D5FC-4407-BCDA-D4A53747D7A7}"/>
    <cellStyle name="Normal 31" xfId="5" xr:uid="{E08F15F4-C3DE-499A-89C7-57F85A64D47D}"/>
    <cellStyle name="Normal 32" xfId="6" xr:uid="{F8A736C7-C9BE-4691-AAAA-B9CD17B93B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DAA65-9E13-4912-BC3F-E47E465839AD}">
  <dimension ref="A1:Q153"/>
  <sheetViews>
    <sheetView tabSelected="1" workbookViewId="0">
      <selection activeCell="O24" sqref="O24"/>
    </sheetView>
  </sheetViews>
  <sheetFormatPr defaultColWidth="8.7109375" defaultRowHeight="15" x14ac:dyDescent="0.25"/>
  <cols>
    <col min="1" max="1" width="9.42578125" style="2" bestFit="1" customWidth="1"/>
    <col min="2" max="2" width="38.5703125" style="2" bestFit="1" customWidth="1"/>
    <col min="3" max="3" width="12" style="2" bestFit="1" customWidth="1"/>
    <col min="4" max="5" width="14.28515625" style="2" bestFit="1" customWidth="1"/>
    <col min="6" max="6" width="12.7109375" style="2" bestFit="1" customWidth="1"/>
    <col min="7" max="7" width="15.42578125" style="2" bestFit="1" customWidth="1"/>
    <col min="8" max="8" width="8.7109375" style="2"/>
    <col min="9" max="9" width="21.140625" style="2" bestFit="1" customWidth="1"/>
    <col min="10" max="10" width="2" style="2" customWidth="1"/>
    <col min="11" max="14" width="11.140625" style="2" bestFit="1" customWidth="1"/>
    <col min="15" max="16" width="12.140625" style="2" bestFit="1" customWidth="1"/>
    <col min="17" max="16384" width="8.7109375" style="2"/>
  </cols>
  <sheetData>
    <row r="1" spans="1:16" s="1" customFormat="1" ht="12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265</v>
      </c>
      <c r="G1" s="1" t="s">
        <v>266</v>
      </c>
    </row>
    <row r="2" spans="1:16" x14ac:dyDescent="0.25">
      <c r="A2" s="2">
        <v>2019</v>
      </c>
      <c r="B2" s="2" t="s">
        <v>5</v>
      </c>
      <c r="C2" s="2" t="s">
        <v>6</v>
      </c>
      <c r="D2" s="3">
        <v>467740.27999999997</v>
      </c>
      <c r="E2" s="4">
        <v>58242.79</v>
      </c>
      <c r="F2" s="11"/>
      <c r="I2" s="15" t="s">
        <v>302</v>
      </c>
      <c r="K2" s="2">
        <v>2019</v>
      </c>
      <c r="L2" s="2">
        <v>2020</v>
      </c>
      <c r="M2" s="2">
        <v>2021</v>
      </c>
      <c r="N2" s="2">
        <v>2022</v>
      </c>
      <c r="O2" s="2">
        <v>2023</v>
      </c>
      <c r="P2" s="2">
        <v>2024</v>
      </c>
    </row>
    <row r="3" spans="1:16" x14ac:dyDescent="0.25">
      <c r="A3" s="2">
        <v>2019</v>
      </c>
      <c r="B3" s="2" t="s">
        <v>7</v>
      </c>
      <c r="C3" s="2" t="s">
        <v>8</v>
      </c>
      <c r="D3" s="3">
        <v>297177.00000000006</v>
      </c>
      <c r="E3" s="4">
        <v>139447.76</v>
      </c>
      <c r="F3" s="11"/>
      <c r="I3" s="2" t="s">
        <v>270</v>
      </c>
      <c r="K3" s="12">
        <f xml:space="preserve"> SUMIF($A:$A, K2, $E:$E)</f>
        <v>10126686.910000002</v>
      </c>
      <c r="L3" s="12">
        <f xml:space="preserve"> SUMIF($A:$A, L2, $E:$E)</f>
        <v>7504938.3200000003</v>
      </c>
      <c r="M3" s="12">
        <f xml:space="preserve"> SUMIF($A:$A, M2, $E:$E)</f>
        <v>50232156.200000003</v>
      </c>
      <c r="N3" s="12">
        <f xml:space="preserve"> SUMIF($A:$A, N2, $E:$E)</f>
        <v>26195020.769999996</v>
      </c>
      <c r="O3" s="12">
        <f xml:space="preserve"> SUMIF($A:$A, O2, $E:$E)</f>
        <v>43903021.959999993</v>
      </c>
      <c r="P3" s="12">
        <f xml:space="preserve"> SUMIF($A:$A, P2, $E:$E)</f>
        <v>13957120.48</v>
      </c>
    </row>
    <row r="4" spans="1:16" x14ac:dyDescent="0.25">
      <c r="A4" s="2">
        <v>2019</v>
      </c>
      <c r="B4" s="2" t="s">
        <v>9</v>
      </c>
      <c r="C4" s="2" t="s">
        <v>10</v>
      </c>
      <c r="D4" s="3">
        <v>112131.37</v>
      </c>
      <c r="E4" s="5">
        <v>141450.54999999999</v>
      </c>
      <c r="F4" s="11"/>
      <c r="I4" s="2" t="s">
        <v>271</v>
      </c>
      <c r="K4" s="12">
        <f xml:space="preserve"> K3+J4</f>
        <v>10126686.910000002</v>
      </c>
      <c r="L4" s="12">
        <f t="shared" ref="L4:P4" si="0" xml:space="preserve"> L3+K4</f>
        <v>17631625.230000004</v>
      </c>
      <c r="M4" s="12">
        <f t="shared" si="0"/>
        <v>67863781.430000007</v>
      </c>
      <c r="N4" s="12">
        <f t="shared" si="0"/>
        <v>94058802.200000003</v>
      </c>
      <c r="O4" s="12">
        <f t="shared" si="0"/>
        <v>137961824.16</v>
      </c>
      <c r="P4" s="12">
        <f t="shared" si="0"/>
        <v>151918944.63999999</v>
      </c>
    </row>
    <row r="5" spans="1:16" x14ac:dyDescent="0.25">
      <c r="A5" s="2">
        <v>2019</v>
      </c>
      <c r="B5" s="2" t="s">
        <v>11</v>
      </c>
      <c r="C5" s="2" t="s">
        <v>12</v>
      </c>
      <c r="D5" s="3">
        <v>171785.66999999998</v>
      </c>
      <c r="E5" s="5">
        <v>110160.92</v>
      </c>
      <c r="F5" s="11"/>
      <c r="I5" s="2" t="s">
        <v>272</v>
      </c>
      <c r="K5" s="13">
        <f xml:space="preserve"> K4/1000000</f>
        <v>10.126686910000002</v>
      </c>
      <c r="L5" s="13">
        <f t="shared" ref="L5:P5" si="1" xml:space="preserve"> L4/1000000</f>
        <v>17.631625230000004</v>
      </c>
      <c r="M5" s="13">
        <f t="shared" si="1"/>
        <v>67.863781430000003</v>
      </c>
      <c r="N5" s="13">
        <f t="shared" si="1"/>
        <v>94.058802200000002</v>
      </c>
      <c r="O5" s="13">
        <f t="shared" si="1"/>
        <v>137.96182415999999</v>
      </c>
      <c r="P5" s="13">
        <f t="shared" si="1"/>
        <v>151.91894463999998</v>
      </c>
    </row>
    <row r="6" spans="1:16" x14ac:dyDescent="0.25">
      <c r="A6" s="2">
        <v>2019</v>
      </c>
      <c r="B6" s="2" t="s">
        <v>13</v>
      </c>
      <c r="C6" s="2" t="s">
        <v>14</v>
      </c>
      <c r="D6" s="3">
        <v>1141998.9500000004</v>
      </c>
      <c r="E6" s="5">
        <v>305450.09999999998</v>
      </c>
      <c r="F6" s="11">
        <v>233687</v>
      </c>
      <c r="G6" s="10">
        <f xml:space="preserve"> SUM(D6:E6)/F6</f>
        <v>6.1939647905103845</v>
      </c>
    </row>
    <row r="7" spans="1:16" x14ac:dyDescent="0.25">
      <c r="A7" s="2">
        <v>2019</v>
      </c>
      <c r="B7" s="2" t="s">
        <v>15</v>
      </c>
      <c r="C7" s="2" t="s">
        <v>16</v>
      </c>
      <c r="D7" s="3">
        <v>250781.68000000002</v>
      </c>
      <c r="E7" s="5">
        <v>58986.03</v>
      </c>
      <c r="F7" s="11"/>
      <c r="I7" s="15" t="s">
        <v>303</v>
      </c>
      <c r="K7" s="2">
        <v>2019</v>
      </c>
      <c r="L7" s="2">
        <v>2020</v>
      </c>
      <c r="M7" s="2">
        <v>2021</v>
      </c>
      <c r="N7" s="2">
        <v>2022</v>
      </c>
      <c r="O7" s="2">
        <v>2023</v>
      </c>
      <c r="P7" s="2">
        <v>2024</v>
      </c>
    </row>
    <row r="8" spans="1:16" x14ac:dyDescent="0.25">
      <c r="A8" s="2">
        <v>2019</v>
      </c>
      <c r="B8" s="2" t="s">
        <v>17</v>
      </c>
      <c r="C8" s="2" t="s">
        <v>18</v>
      </c>
      <c r="D8" s="3">
        <v>534447.75999999978</v>
      </c>
      <c r="E8" s="6">
        <v>403029.10999999993</v>
      </c>
      <c r="F8" s="11"/>
      <c r="I8" s="2" t="s">
        <v>270</v>
      </c>
      <c r="K8" s="12">
        <f xml:space="preserve"> SUMIFS($D:$D, $A:$A, K7, $C:$C, "&lt;&gt;Reg asset")</f>
        <v>12289235.699999999</v>
      </c>
      <c r="L8" s="12">
        <f xml:space="preserve"> SUMIFS($D:$D, $A:$A, L7, $C:$C, "&lt;&gt;Reg asset")</f>
        <v>7910372.9299999988</v>
      </c>
      <c r="M8" s="12">
        <f xml:space="preserve"> SUMIFS($D:$D, $A:$A, M7, $C:$C, "&lt;&gt;Reg asset")</f>
        <v>10565172.07</v>
      </c>
      <c r="N8" s="12">
        <f xml:space="preserve"> SUMIFS($D:$D, $A:$A, N7, $C:$C, "&lt;&gt;Reg asset")</f>
        <v>11841100.189999998</v>
      </c>
      <c r="O8" s="12">
        <f xml:space="preserve"> SUMIFS($D:$D, $A:$A, O7, $C:$C, "&lt;&gt;Reg asset")</f>
        <v>25735171.660000004</v>
      </c>
      <c r="P8" s="12">
        <f xml:space="preserve"> SUMIFS($D:$D, $A:$A, P7, $C:$C, "&lt;&gt;Reg asset")</f>
        <v>8147513.0800000029</v>
      </c>
    </row>
    <row r="9" spans="1:16" x14ac:dyDescent="0.25">
      <c r="A9" s="2">
        <v>2019</v>
      </c>
      <c r="B9" s="2" t="s">
        <v>19</v>
      </c>
      <c r="C9" s="2" t="s">
        <v>20</v>
      </c>
      <c r="D9" s="3">
        <v>96387.65</v>
      </c>
      <c r="E9" s="6">
        <v>18481.16</v>
      </c>
      <c r="F9" s="11"/>
      <c r="I9" s="2" t="s">
        <v>271</v>
      </c>
      <c r="K9" s="12">
        <f xml:space="preserve"> K8+J9</f>
        <v>12289235.699999999</v>
      </c>
      <c r="L9" s="12">
        <f t="shared" ref="L9:P9" si="2" xml:space="preserve"> L8+K9</f>
        <v>20199608.629999999</v>
      </c>
      <c r="M9" s="12">
        <f t="shared" si="2"/>
        <v>30764780.699999999</v>
      </c>
      <c r="N9" s="12">
        <f t="shared" si="2"/>
        <v>42605880.890000001</v>
      </c>
      <c r="O9" s="12">
        <f t="shared" si="2"/>
        <v>68341052.550000012</v>
      </c>
      <c r="P9" s="12">
        <f t="shared" si="2"/>
        <v>76488565.63000001</v>
      </c>
    </row>
    <row r="10" spans="1:16" x14ac:dyDescent="0.25">
      <c r="A10" s="2">
        <v>2019</v>
      </c>
      <c r="B10" s="2" t="s">
        <v>21</v>
      </c>
      <c r="C10" s="2" t="s">
        <v>22</v>
      </c>
      <c r="D10" s="3">
        <v>565584.77999999991</v>
      </c>
      <c r="E10" s="6">
        <v>351325.5400000001</v>
      </c>
      <c r="F10" s="11"/>
      <c r="I10" s="2" t="s">
        <v>272</v>
      </c>
      <c r="K10" s="13">
        <f xml:space="preserve"> K9/1000000</f>
        <v>12.289235699999999</v>
      </c>
      <c r="L10" s="13">
        <f t="shared" ref="L10:P10" si="3" xml:space="preserve"> L9/1000000</f>
        <v>20.19960863</v>
      </c>
      <c r="M10" s="13">
        <f t="shared" si="3"/>
        <v>30.764780699999999</v>
      </c>
      <c r="N10" s="13">
        <f t="shared" si="3"/>
        <v>42.605880890000002</v>
      </c>
      <c r="O10" s="13">
        <f t="shared" si="3"/>
        <v>68.341052550000015</v>
      </c>
      <c r="P10" s="13">
        <f t="shared" si="3"/>
        <v>76.488565630000011</v>
      </c>
    </row>
    <row r="11" spans="1:16" x14ac:dyDescent="0.25">
      <c r="A11" s="2">
        <v>2019</v>
      </c>
      <c r="B11" s="2" t="s">
        <v>23</v>
      </c>
      <c r="C11" s="2" t="s">
        <v>24</v>
      </c>
      <c r="D11" s="3">
        <v>1126994.2599999998</v>
      </c>
      <c r="E11" s="6">
        <v>892564.7000000003</v>
      </c>
      <c r="F11" s="11"/>
    </row>
    <row r="12" spans="1:16" x14ac:dyDescent="0.25">
      <c r="A12" s="2">
        <v>2019</v>
      </c>
      <c r="B12" s="2" t="s">
        <v>25</v>
      </c>
      <c r="C12" s="2" t="s">
        <v>26</v>
      </c>
      <c r="D12" s="3">
        <v>2324109.5099999979</v>
      </c>
      <c r="E12" s="5">
        <v>2411402.39</v>
      </c>
      <c r="F12" s="11">
        <v>238015</v>
      </c>
      <c r="G12" s="10">
        <f xml:space="preserve"> SUM(D12:E12)/F12</f>
        <v>19.895854883095598</v>
      </c>
      <c r="I12" s="15" t="s">
        <v>304</v>
      </c>
      <c r="K12" s="2">
        <v>2019</v>
      </c>
      <c r="L12" s="2">
        <v>2020</v>
      </c>
      <c r="M12" s="2">
        <v>2021</v>
      </c>
      <c r="N12" s="2">
        <v>2022</v>
      </c>
      <c r="O12" s="2">
        <v>2023</v>
      </c>
      <c r="P12" s="2">
        <v>2024</v>
      </c>
    </row>
    <row r="13" spans="1:16" x14ac:dyDescent="0.25">
      <c r="A13" s="2">
        <v>2019</v>
      </c>
      <c r="B13" s="2" t="s">
        <v>27</v>
      </c>
      <c r="C13" s="2" t="s">
        <v>28</v>
      </c>
      <c r="D13" s="3">
        <v>288767.67999999993</v>
      </c>
      <c r="E13" s="5">
        <v>156820.38</v>
      </c>
      <c r="F13" s="11"/>
      <c r="I13" s="2" t="s">
        <v>270</v>
      </c>
      <c r="K13" s="12">
        <f xml:space="preserve"> SUMIFS($D:$D, $A:$A, K12, $C:$C, "=Reg asset")</f>
        <v>0</v>
      </c>
      <c r="L13" s="12">
        <f t="shared" ref="L13:P13" si="4" xml:space="preserve"> SUMIFS($D:$D, $A:$A, L12, $C:$C, "=Reg asset")</f>
        <v>35800433</v>
      </c>
      <c r="M13" s="12">
        <f t="shared" si="4"/>
        <v>57520793</v>
      </c>
      <c r="N13" s="12">
        <f t="shared" si="4"/>
        <v>0</v>
      </c>
      <c r="O13" s="12">
        <f t="shared" si="4"/>
        <v>0</v>
      </c>
      <c r="P13" s="12">
        <f t="shared" si="4"/>
        <v>0</v>
      </c>
    </row>
    <row r="14" spans="1:16" x14ac:dyDescent="0.25">
      <c r="A14" s="2">
        <v>2019</v>
      </c>
      <c r="B14" s="2" t="s">
        <v>29</v>
      </c>
      <c r="C14" s="2" t="s">
        <v>30</v>
      </c>
      <c r="D14" s="3">
        <v>487715.35999999987</v>
      </c>
      <c r="E14" s="6">
        <v>350983.63</v>
      </c>
      <c r="F14" s="11"/>
      <c r="I14" s="2" t="s">
        <v>271</v>
      </c>
      <c r="K14" s="12">
        <f xml:space="preserve"> K13+J14</f>
        <v>0</v>
      </c>
      <c r="L14" s="12">
        <f t="shared" ref="L14:P14" si="5" xml:space="preserve"> L13+K14</f>
        <v>35800433</v>
      </c>
      <c r="M14" s="12">
        <f t="shared" si="5"/>
        <v>93321226</v>
      </c>
      <c r="N14" s="12">
        <f t="shared" si="5"/>
        <v>93321226</v>
      </c>
      <c r="O14" s="12">
        <f t="shared" si="5"/>
        <v>93321226</v>
      </c>
      <c r="P14" s="12">
        <f t="shared" si="5"/>
        <v>93321226</v>
      </c>
    </row>
    <row r="15" spans="1:16" x14ac:dyDescent="0.25">
      <c r="A15" s="2">
        <v>2019</v>
      </c>
      <c r="B15" s="2" t="s">
        <v>31</v>
      </c>
      <c r="C15" s="2" t="s">
        <v>32</v>
      </c>
      <c r="D15" s="3">
        <v>513193.95000000013</v>
      </c>
      <c r="E15" s="6">
        <v>309178.21000000002</v>
      </c>
      <c r="F15" s="11"/>
      <c r="I15" s="2" t="s">
        <v>272</v>
      </c>
      <c r="K15" s="13">
        <f xml:space="preserve"> K14/1000000</f>
        <v>0</v>
      </c>
      <c r="L15" s="13">
        <f t="shared" ref="L15:P15" si="6" xml:space="preserve"> L14/1000000</f>
        <v>35.800432999999998</v>
      </c>
      <c r="M15" s="13">
        <f t="shared" si="6"/>
        <v>93.321225999999996</v>
      </c>
      <c r="N15" s="13">
        <f t="shared" si="6"/>
        <v>93.321225999999996</v>
      </c>
      <c r="O15" s="13">
        <f t="shared" si="6"/>
        <v>93.321225999999996</v>
      </c>
      <c r="P15" s="13">
        <f t="shared" si="6"/>
        <v>93.321225999999996</v>
      </c>
    </row>
    <row r="16" spans="1:16" x14ac:dyDescent="0.25">
      <c r="A16" s="2">
        <v>2019</v>
      </c>
      <c r="B16" s="2" t="s">
        <v>33</v>
      </c>
      <c r="C16" s="2" t="s">
        <v>34</v>
      </c>
      <c r="D16" s="3">
        <v>366684.38000000018</v>
      </c>
      <c r="E16" s="6">
        <v>314091.68999999994</v>
      </c>
      <c r="F16" s="11"/>
    </row>
    <row r="17" spans="1:17" x14ac:dyDescent="0.25">
      <c r="A17" s="2">
        <v>2019</v>
      </c>
      <c r="B17" s="2" t="s">
        <v>35</v>
      </c>
      <c r="C17" s="2" t="s">
        <v>36</v>
      </c>
      <c r="D17" s="3">
        <v>154072.81000000003</v>
      </c>
      <c r="E17" s="6">
        <v>222010.86000000004</v>
      </c>
      <c r="F17" s="11"/>
    </row>
    <row r="18" spans="1:17" x14ac:dyDescent="0.25">
      <c r="A18" s="2">
        <v>2019</v>
      </c>
      <c r="B18" s="2" t="s">
        <v>37</v>
      </c>
      <c r="C18" s="2" t="s">
        <v>38</v>
      </c>
      <c r="D18" s="3">
        <v>99836.260000000009</v>
      </c>
      <c r="E18" s="5">
        <v>71071.960000000006</v>
      </c>
      <c r="F18" s="11"/>
    </row>
    <row r="19" spans="1:17" x14ac:dyDescent="0.25">
      <c r="A19" s="2">
        <v>2019</v>
      </c>
      <c r="B19" s="2" t="s">
        <v>39</v>
      </c>
      <c r="C19" s="2" t="s">
        <v>40</v>
      </c>
      <c r="D19" s="3">
        <v>158006.15999999995</v>
      </c>
      <c r="E19" s="5">
        <v>256700.87</v>
      </c>
      <c r="F19" s="11"/>
      <c r="M19" s="16"/>
      <c r="N19" s="19"/>
      <c r="O19" s="19"/>
      <c r="P19" s="19"/>
      <c r="Q19" s="19"/>
    </row>
    <row r="20" spans="1:17" x14ac:dyDescent="0.25">
      <c r="A20" s="2">
        <v>2019</v>
      </c>
      <c r="B20" s="2" t="s">
        <v>41</v>
      </c>
      <c r="C20" s="2" t="s">
        <v>42</v>
      </c>
      <c r="D20" s="3">
        <v>134797.65000000002</v>
      </c>
      <c r="E20" s="5">
        <v>202917.65</v>
      </c>
      <c r="F20" s="11"/>
      <c r="N20" s="13"/>
      <c r="O20" s="13"/>
      <c r="P20" s="13"/>
      <c r="Q20" s="13"/>
    </row>
    <row r="21" spans="1:17" x14ac:dyDescent="0.25">
      <c r="A21" s="2">
        <v>2019</v>
      </c>
      <c r="B21" s="2" t="s">
        <v>43</v>
      </c>
      <c r="C21" s="2" t="s">
        <v>44</v>
      </c>
      <c r="D21" s="3">
        <v>399276.98000000016</v>
      </c>
      <c r="E21" s="5">
        <v>528708.69999999995</v>
      </c>
      <c r="F21" s="11"/>
      <c r="L21" s="17"/>
      <c r="M21" s="16"/>
      <c r="N21" s="18"/>
      <c r="O21" s="18"/>
      <c r="P21" s="18"/>
      <c r="Q21" s="18"/>
    </row>
    <row r="22" spans="1:17" x14ac:dyDescent="0.25">
      <c r="A22" s="2">
        <v>2019</v>
      </c>
      <c r="B22" s="2" t="s">
        <v>45</v>
      </c>
      <c r="C22" s="2" t="s">
        <v>46</v>
      </c>
      <c r="D22" s="3">
        <v>445030.04000000015</v>
      </c>
      <c r="E22" s="5">
        <v>594200.17000000004</v>
      </c>
      <c r="F22" s="11"/>
    </row>
    <row r="23" spans="1:17" x14ac:dyDescent="0.25">
      <c r="A23" s="2">
        <v>2019</v>
      </c>
      <c r="B23" s="2" t="s">
        <v>47</v>
      </c>
      <c r="C23" s="2" t="s">
        <v>48</v>
      </c>
      <c r="D23" s="3">
        <v>348161.77</v>
      </c>
      <c r="E23" s="5">
        <v>456468.08</v>
      </c>
      <c r="F23" s="11"/>
    </row>
    <row r="24" spans="1:17" x14ac:dyDescent="0.25">
      <c r="A24" s="2">
        <v>2019</v>
      </c>
      <c r="B24" s="2" t="s">
        <v>49</v>
      </c>
      <c r="C24" s="2" t="s">
        <v>50</v>
      </c>
      <c r="D24" s="3">
        <v>107815.79000000001</v>
      </c>
      <c r="E24" s="5">
        <v>79786.22</v>
      </c>
      <c r="F24" s="11"/>
    </row>
    <row r="25" spans="1:17" x14ac:dyDescent="0.25">
      <c r="A25" s="2">
        <v>2019</v>
      </c>
      <c r="B25" s="2" t="s">
        <v>51</v>
      </c>
      <c r="C25" s="2" t="s">
        <v>52</v>
      </c>
      <c r="D25" s="3">
        <v>1696737.9600000002</v>
      </c>
      <c r="E25" s="5">
        <v>1693207.44</v>
      </c>
      <c r="F25" s="11">
        <v>180431</v>
      </c>
      <c r="G25" s="10">
        <f xml:space="preserve"> SUM(D25:E25)/F25</f>
        <v>18.788043074637951</v>
      </c>
    </row>
    <row r="26" spans="1:17" x14ac:dyDescent="0.25">
      <c r="D26" s="3"/>
      <c r="F26" s="11"/>
    </row>
    <row r="27" spans="1:17" x14ac:dyDescent="0.25">
      <c r="A27" s="2">
        <v>2020</v>
      </c>
      <c r="B27" s="2" t="s">
        <v>53</v>
      </c>
      <c r="C27" s="2" t="s">
        <v>54</v>
      </c>
      <c r="D27" s="3">
        <v>468668.12</v>
      </c>
      <c r="E27" s="5">
        <v>640402.97</v>
      </c>
      <c r="F27" s="11"/>
    </row>
    <row r="28" spans="1:17" x14ac:dyDescent="0.25">
      <c r="A28" s="2">
        <v>2020</v>
      </c>
      <c r="B28" s="2" t="s">
        <v>55</v>
      </c>
      <c r="C28" s="2" t="s">
        <v>56</v>
      </c>
      <c r="D28" s="3">
        <v>540503.84999999974</v>
      </c>
      <c r="E28" s="7">
        <v>282323.33</v>
      </c>
      <c r="F28" s="11"/>
    </row>
    <row r="29" spans="1:17" x14ac:dyDescent="0.25">
      <c r="A29" s="2">
        <v>2020</v>
      </c>
      <c r="B29" s="2" t="s">
        <v>57</v>
      </c>
      <c r="C29" s="2" t="s">
        <v>58</v>
      </c>
      <c r="D29" s="3">
        <v>196519.74</v>
      </c>
      <c r="E29" s="7">
        <v>183506.95</v>
      </c>
      <c r="F29" s="11"/>
    </row>
    <row r="30" spans="1:17" x14ac:dyDescent="0.25">
      <c r="A30" s="2">
        <v>2020</v>
      </c>
      <c r="B30" s="2" t="s">
        <v>59</v>
      </c>
      <c r="C30" s="2" t="s">
        <v>60</v>
      </c>
      <c r="D30" s="3">
        <v>119117.98</v>
      </c>
      <c r="E30" s="7">
        <v>81928.89</v>
      </c>
      <c r="F30" s="11"/>
    </row>
    <row r="31" spans="1:17" x14ac:dyDescent="0.25">
      <c r="A31" s="2">
        <v>2020</v>
      </c>
      <c r="B31" s="2" t="s">
        <v>61</v>
      </c>
      <c r="C31" s="2" t="s">
        <v>62</v>
      </c>
      <c r="D31" s="3">
        <v>101950.08999999997</v>
      </c>
      <c r="E31" s="7">
        <v>131535.71</v>
      </c>
      <c r="F31" s="11"/>
    </row>
    <row r="32" spans="1:17" x14ac:dyDescent="0.25">
      <c r="A32" s="2">
        <v>2020</v>
      </c>
      <c r="B32" s="2" t="s">
        <v>63</v>
      </c>
      <c r="C32" s="2" t="s">
        <v>64</v>
      </c>
      <c r="D32" s="3">
        <v>653830.29999999981</v>
      </c>
      <c r="E32" s="7">
        <v>549815.56000000006</v>
      </c>
      <c r="F32" s="11">
        <v>256057</v>
      </c>
      <c r="G32" s="10">
        <f xml:space="preserve"> SUM(D32:E32)/F32</f>
        <v>4.7006950015035711</v>
      </c>
    </row>
    <row r="33" spans="1:7" x14ac:dyDescent="0.25">
      <c r="A33" s="2">
        <v>2020</v>
      </c>
      <c r="B33" s="2" t="s">
        <v>65</v>
      </c>
      <c r="C33" s="2" t="s">
        <v>66</v>
      </c>
      <c r="D33" s="3">
        <v>645264.1599999998</v>
      </c>
      <c r="E33" s="5">
        <v>805427.96</v>
      </c>
      <c r="F33" s="11">
        <v>114575</v>
      </c>
      <c r="G33" s="10">
        <f xml:space="preserve"> SUM(D33:E33)/F33</f>
        <v>12.661506611389916</v>
      </c>
    </row>
    <row r="34" spans="1:7" x14ac:dyDescent="0.25">
      <c r="A34" s="8">
        <v>2020</v>
      </c>
      <c r="B34" s="8" t="s">
        <v>67</v>
      </c>
      <c r="C34" s="8" t="s">
        <v>68</v>
      </c>
      <c r="D34" s="9">
        <v>294551.56000000011</v>
      </c>
      <c r="E34" s="7">
        <v>339745.62</v>
      </c>
      <c r="F34" s="11"/>
    </row>
    <row r="35" spans="1:7" x14ac:dyDescent="0.25">
      <c r="A35" s="2">
        <v>2020</v>
      </c>
      <c r="B35" s="2" t="s">
        <v>69</v>
      </c>
      <c r="C35" s="2" t="s">
        <v>70</v>
      </c>
      <c r="D35" s="3">
        <v>1568338.5399999993</v>
      </c>
      <c r="E35" s="5">
        <v>1181917.75</v>
      </c>
      <c r="F35" s="11">
        <v>423000</v>
      </c>
      <c r="G35" s="10">
        <f xml:space="preserve"> SUM(D35:E35)/F35</f>
        <v>6.501787919621747</v>
      </c>
    </row>
    <row r="36" spans="1:7" x14ac:dyDescent="0.25">
      <c r="A36" s="2">
        <v>2020</v>
      </c>
      <c r="B36" s="2" t="s">
        <v>71</v>
      </c>
      <c r="C36" s="2" t="s">
        <v>72</v>
      </c>
      <c r="D36" s="3">
        <v>191943.61999999997</v>
      </c>
      <c r="E36" s="7">
        <v>240276.42</v>
      </c>
      <c r="F36" s="11"/>
    </row>
    <row r="37" spans="1:7" x14ac:dyDescent="0.25">
      <c r="A37" s="2">
        <v>2020</v>
      </c>
      <c r="B37" s="2" t="s">
        <v>73</v>
      </c>
      <c r="C37" s="2" t="s">
        <v>74</v>
      </c>
      <c r="D37" s="3">
        <v>112754.86000000003</v>
      </c>
      <c r="E37" s="7">
        <v>56191.17</v>
      </c>
      <c r="F37" s="11"/>
    </row>
    <row r="38" spans="1:7" x14ac:dyDescent="0.25">
      <c r="A38" s="2">
        <v>2020</v>
      </c>
      <c r="B38" s="2" t="s">
        <v>75</v>
      </c>
      <c r="C38" s="2" t="s">
        <v>76</v>
      </c>
      <c r="D38" s="3">
        <v>597953.65000000014</v>
      </c>
      <c r="E38" s="7">
        <v>808837.66</v>
      </c>
      <c r="F38" s="11"/>
    </row>
    <row r="39" spans="1:7" x14ac:dyDescent="0.25">
      <c r="A39" s="2">
        <v>2020</v>
      </c>
      <c r="B39" s="2" t="s">
        <v>77</v>
      </c>
      <c r="C39" s="2" t="s">
        <v>78</v>
      </c>
      <c r="D39" s="3">
        <v>110301.12000000002</v>
      </c>
      <c r="E39" s="7">
        <v>511027.89</v>
      </c>
      <c r="F39" s="11"/>
    </row>
    <row r="40" spans="1:7" x14ac:dyDescent="0.25">
      <c r="A40" s="2">
        <v>2020</v>
      </c>
      <c r="B40" s="2" t="s">
        <v>79</v>
      </c>
      <c r="C40" s="2" t="s">
        <v>80</v>
      </c>
      <c r="D40" s="3">
        <v>106290.59</v>
      </c>
      <c r="E40" s="7">
        <v>149447.23000000001</v>
      </c>
      <c r="F40" s="11"/>
    </row>
    <row r="41" spans="1:7" x14ac:dyDescent="0.25">
      <c r="A41" s="2">
        <v>2020</v>
      </c>
      <c r="B41" s="2" t="s">
        <v>81</v>
      </c>
      <c r="C41" s="2" t="s">
        <v>82</v>
      </c>
      <c r="D41" s="3">
        <v>121519.87000000004</v>
      </c>
      <c r="E41" s="7">
        <v>185637.53</v>
      </c>
      <c r="F41" s="11"/>
    </row>
    <row r="42" spans="1:7" x14ac:dyDescent="0.25">
      <c r="A42" s="2">
        <v>2020</v>
      </c>
      <c r="B42" s="2" t="s">
        <v>83</v>
      </c>
      <c r="C42" s="2" t="s">
        <v>84</v>
      </c>
      <c r="D42" s="3">
        <v>301269.13999999996</v>
      </c>
      <c r="E42" s="7">
        <v>179885.15</v>
      </c>
      <c r="F42" s="11"/>
    </row>
    <row r="43" spans="1:7" x14ac:dyDescent="0.25">
      <c r="A43" s="2">
        <v>2020</v>
      </c>
      <c r="B43" s="2" t="s">
        <v>85</v>
      </c>
      <c r="C43" s="2" t="s">
        <v>86</v>
      </c>
      <c r="D43" s="3">
        <v>109745.21999999999</v>
      </c>
      <c r="E43" s="7">
        <v>116591.83</v>
      </c>
      <c r="F43" s="11"/>
    </row>
    <row r="44" spans="1:7" x14ac:dyDescent="0.25">
      <c r="A44" s="2">
        <v>2020</v>
      </c>
      <c r="B44" s="2" t="s">
        <v>87</v>
      </c>
      <c r="C44" s="2" t="s">
        <v>88</v>
      </c>
      <c r="D44" s="3">
        <v>131809.55000000002</v>
      </c>
      <c r="E44" s="7">
        <v>117961.52</v>
      </c>
      <c r="F44" s="11"/>
    </row>
    <row r="45" spans="1:7" x14ac:dyDescent="0.25">
      <c r="A45" s="2">
        <v>2020</v>
      </c>
      <c r="B45" s="2" t="s">
        <v>89</v>
      </c>
      <c r="C45" s="2" t="s">
        <v>90</v>
      </c>
      <c r="D45" s="3">
        <v>887379.48</v>
      </c>
      <c r="E45" s="7">
        <v>650214.34</v>
      </c>
      <c r="F45" s="11"/>
    </row>
    <row r="46" spans="1:7" x14ac:dyDescent="0.25">
      <c r="A46" s="2">
        <v>2020</v>
      </c>
      <c r="B46" s="2" t="s">
        <v>91</v>
      </c>
      <c r="C46" s="2" t="s">
        <v>92</v>
      </c>
      <c r="D46" s="3">
        <v>525901.18000000005</v>
      </c>
      <c r="E46" s="7">
        <v>281478.84999999998</v>
      </c>
      <c r="F46" s="11"/>
    </row>
    <row r="47" spans="1:7" x14ac:dyDescent="0.25">
      <c r="A47" s="2">
        <v>2020</v>
      </c>
      <c r="B47" s="2" t="s">
        <v>93</v>
      </c>
      <c r="C47" s="2" t="s">
        <v>94</v>
      </c>
      <c r="D47" s="3">
        <v>124760.31000000003</v>
      </c>
      <c r="E47" s="3">
        <v>10783.99</v>
      </c>
      <c r="F47" s="11"/>
    </row>
    <row r="48" spans="1:7" x14ac:dyDescent="0.25">
      <c r="A48" s="2">
        <v>2020</v>
      </c>
      <c r="B48" s="2" t="s">
        <v>305</v>
      </c>
      <c r="C48" s="2" t="s">
        <v>269</v>
      </c>
      <c r="D48" s="3">
        <v>35800433</v>
      </c>
      <c r="E48" s="3">
        <v>0</v>
      </c>
      <c r="F48" s="11"/>
    </row>
    <row r="49" spans="1:6" x14ac:dyDescent="0.25">
      <c r="D49" s="3"/>
      <c r="F49" s="11"/>
    </row>
    <row r="50" spans="1:6" x14ac:dyDescent="0.25">
      <c r="A50" s="2">
        <v>2021</v>
      </c>
      <c r="B50" s="2" t="s">
        <v>95</v>
      </c>
      <c r="C50" s="2" t="s">
        <v>96</v>
      </c>
      <c r="D50" s="3">
        <v>205718.15</v>
      </c>
      <c r="E50" s="3">
        <v>119866.42</v>
      </c>
      <c r="F50" s="11"/>
    </row>
    <row r="51" spans="1:6" x14ac:dyDescent="0.25">
      <c r="A51" s="2">
        <v>2021</v>
      </c>
      <c r="B51" s="2" t="s">
        <v>97</v>
      </c>
      <c r="C51" s="2" t="s">
        <v>98</v>
      </c>
      <c r="D51" s="3">
        <v>163900.40000000005</v>
      </c>
      <c r="E51" s="7">
        <v>204489.64</v>
      </c>
      <c r="F51" s="11"/>
    </row>
    <row r="52" spans="1:6" x14ac:dyDescent="0.25">
      <c r="A52" s="2">
        <v>2021</v>
      </c>
      <c r="B52" s="2" t="s">
        <v>99</v>
      </c>
      <c r="C52" s="2" t="s">
        <v>100</v>
      </c>
      <c r="D52" s="3">
        <v>133167.74999999997</v>
      </c>
      <c r="E52" s="7">
        <v>163933.32999999999</v>
      </c>
      <c r="F52" s="11"/>
    </row>
    <row r="53" spans="1:6" x14ac:dyDescent="0.25">
      <c r="A53" s="2">
        <v>2021</v>
      </c>
      <c r="B53" s="2" t="s">
        <v>101</v>
      </c>
      <c r="C53" s="2" t="s">
        <v>102</v>
      </c>
      <c r="D53" s="3">
        <v>148539.43</v>
      </c>
      <c r="E53" s="7">
        <v>117171.75</v>
      </c>
      <c r="F53" s="11"/>
    </row>
    <row r="54" spans="1:6" x14ac:dyDescent="0.25">
      <c r="A54" s="2">
        <v>2021</v>
      </c>
      <c r="B54" s="2" t="s">
        <v>103</v>
      </c>
      <c r="C54" s="2" t="s">
        <v>104</v>
      </c>
      <c r="D54" s="3">
        <v>116312.45000000003</v>
      </c>
      <c r="E54" s="7">
        <v>67972.91</v>
      </c>
      <c r="F54" s="11"/>
    </row>
    <row r="55" spans="1:6" x14ac:dyDescent="0.25">
      <c r="A55" s="2">
        <v>2021</v>
      </c>
      <c r="B55" s="2" t="s">
        <v>105</v>
      </c>
      <c r="C55" s="2" t="s">
        <v>106</v>
      </c>
      <c r="D55" s="3">
        <v>149086.68999999997</v>
      </c>
      <c r="E55" s="7">
        <v>116678.23</v>
      </c>
      <c r="F55" s="11"/>
    </row>
    <row r="56" spans="1:6" x14ac:dyDescent="0.25">
      <c r="A56" s="2">
        <v>2021</v>
      </c>
      <c r="B56" s="2" t="s">
        <v>107</v>
      </c>
      <c r="C56" s="2" t="s">
        <v>108</v>
      </c>
      <c r="D56" s="3">
        <v>118125.8599999999</v>
      </c>
      <c r="E56" s="7">
        <v>140152.64000000001</v>
      </c>
      <c r="F56" s="11"/>
    </row>
    <row r="57" spans="1:6" x14ac:dyDescent="0.25">
      <c r="A57" s="2">
        <v>2021</v>
      </c>
      <c r="B57" s="2" t="s">
        <v>109</v>
      </c>
      <c r="C57" s="2" t="s">
        <v>110</v>
      </c>
      <c r="D57" s="3">
        <v>219081.80000000005</v>
      </c>
      <c r="E57" s="7">
        <v>129093.31</v>
      </c>
      <c r="F57" s="11"/>
    </row>
    <row r="58" spans="1:6" x14ac:dyDescent="0.25">
      <c r="A58" s="2">
        <v>2021</v>
      </c>
      <c r="B58" s="2" t="s">
        <v>111</v>
      </c>
      <c r="C58" s="2" t="s">
        <v>112</v>
      </c>
      <c r="D58" s="3">
        <v>407596.43000000005</v>
      </c>
      <c r="E58" s="7">
        <v>518256.33</v>
      </c>
      <c r="F58" s="11"/>
    </row>
    <row r="59" spans="1:6" x14ac:dyDescent="0.25">
      <c r="A59" s="2">
        <v>2021</v>
      </c>
      <c r="B59" s="2" t="s">
        <v>113</v>
      </c>
      <c r="C59" s="2" t="s">
        <v>114</v>
      </c>
      <c r="D59" s="3">
        <v>101278.78000000001</v>
      </c>
      <c r="E59" s="7">
        <v>32395.43</v>
      </c>
      <c r="F59" s="11"/>
    </row>
    <row r="60" spans="1:6" x14ac:dyDescent="0.25">
      <c r="A60" s="2">
        <v>2021</v>
      </c>
      <c r="B60" s="2" t="s">
        <v>115</v>
      </c>
      <c r="C60" s="2" t="s">
        <v>116</v>
      </c>
      <c r="D60" s="3">
        <v>1577992.5400000007</v>
      </c>
      <c r="E60" s="5">
        <v>1451148.81</v>
      </c>
      <c r="F60" s="11"/>
    </row>
    <row r="61" spans="1:6" x14ac:dyDescent="0.25">
      <c r="A61" s="2">
        <v>2021</v>
      </c>
      <c r="B61" s="2" t="s">
        <v>117</v>
      </c>
      <c r="C61" s="2" t="s">
        <v>118</v>
      </c>
      <c r="D61" s="3">
        <v>149427.13</v>
      </c>
      <c r="E61" s="7">
        <v>170072.63</v>
      </c>
      <c r="F61" s="11"/>
    </row>
    <row r="62" spans="1:6" x14ac:dyDescent="0.25">
      <c r="A62" s="2">
        <v>2021</v>
      </c>
      <c r="B62" s="2" t="s">
        <v>119</v>
      </c>
      <c r="C62" s="2" t="s">
        <v>120</v>
      </c>
      <c r="D62" s="3">
        <v>206661.27</v>
      </c>
      <c r="E62" s="7">
        <v>207421.89</v>
      </c>
      <c r="F62" s="11"/>
    </row>
    <row r="63" spans="1:6" x14ac:dyDescent="0.25">
      <c r="A63" s="2">
        <v>2021</v>
      </c>
      <c r="B63" s="3" t="s">
        <v>121</v>
      </c>
      <c r="C63" s="2" t="s">
        <v>122</v>
      </c>
      <c r="D63" s="3">
        <v>572167.35</v>
      </c>
      <c r="E63" s="7">
        <v>717001.02</v>
      </c>
      <c r="F63" s="11"/>
    </row>
    <row r="64" spans="1:6" x14ac:dyDescent="0.25">
      <c r="A64" s="2">
        <v>2021</v>
      </c>
      <c r="B64" s="2" t="s">
        <v>123</v>
      </c>
      <c r="C64" s="2" t="s">
        <v>124</v>
      </c>
      <c r="D64" s="3">
        <v>499846.63000000006</v>
      </c>
      <c r="E64" s="5">
        <v>584890.49</v>
      </c>
      <c r="F64" s="11"/>
    </row>
    <row r="65" spans="1:7" x14ac:dyDescent="0.25">
      <c r="A65" s="2">
        <v>2021</v>
      </c>
      <c r="B65" s="2" t="s">
        <v>125</v>
      </c>
      <c r="C65" s="2" t="s">
        <v>126</v>
      </c>
      <c r="D65" s="3">
        <v>202522.83000000013</v>
      </c>
      <c r="E65" s="7">
        <v>634292.13</v>
      </c>
      <c r="F65" s="11"/>
    </row>
    <row r="66" spans="1:7" x14ac:dyDescent="0.25">
      <c r="A66" s="2">
        <v>2021</v>
      </c>
      <c r="B66" s="2" t="s">
        <v>127</v>
      </c>
      <c r="C66" s="2" t="s">
        <v>128</v>
      </c>
      <c r="D66" s="3">
        <v>595701.97000000009</v>
      </c>
      <c r="E66" s="7">
        <v>538998.04</v>
      </c>
      <c r="F66" s="11"/>
    </row>
    <row r="67" spans="1:7" x14ac:dyDescent="0.25">
      <c r="A67" s="2">
        <v>2021</v>
      </c>
      <c r="B67" s="2" t="s">
        <v>129</v>
      </c>
      <c r="C67" s="2" t="s">
        <v>130</v>
      </c>
      <c r="D67" s="3">
        <v>302598.06999999954</v>
      </c>
      <c r="E67" s="7">
        <v>450549.77</v>
      </c>
      <c r="F67" s="11"/>
    </row>
    <row r="68" spans="1:7" x14ac:dyDescent="0.25">
      <c r="A68" s="2">
        <v>2021</v>
      </c>
      <c r="B68" s="2" t="s">
        <v>131</v>
      </c>
      <c r="C68" s="2" t="s">
        <v>132</v>
      </c>
      <c r="D68" s="3">
        <v>177502.2000000001</v>
      </c>
      <c r="E68" s="7">
        <v>194061.52</v>
      </c>
      <c r="F68" s="11"/>
    </row>
    <row r="69" spans="1:7" x14ac:dyDescent="0.25">
      <c r="A69" s="2">
        <v>2021</v>
      </c>
      <c r="B69" s="2" t="s">
        <v>133</v>
      </c>
      <c r="C69" s="2" t="s">
        <v>134</v>
      </c>
      <c r="D69" s="3">
        <v>232939.88999999996</v>
      </c>
      <c r="E69" s="7">
        <v>155128.35</v>
      </c>
      <c r="F69" s="11"/>
    </row>
    <row r="70" spans="1:7" x14ac:dyDescent="0.25">
      <c r="A70" s="2">
        <v>2021</v>
      </c>
      <c r="B70" s="2" t="s">
        <v>135</v>
      </c>
      <c r="C70" s="2" t="s">
        <v>136</v>
      </c>
      <c r="D70" s="3">
        <v>224408.37000000005</v>
      </c>
      <c r="E70" s="7">
        <v>284703.94</v>
      </c>
      <c r="F70" s="11"/>
    </row>
    <row r="71" spans="1:7" x14ac:dyDescent="0.25">
      <c r="A71" s="2">
        <v>2021</v>
      </c>
      <c r="B71" s="2" t="s">
        <v>137</v>
      </c>
      <c r="C71" s="2" t="s">
        <v>138</v>
      </c>
      <c r="D71" s="3">
        <v>168044.97000000003</v>
      </c>
      <c r="E71" s="7">
        <v>154991.53</v>
      </c>
      <c r="F71" s="11"/>
    </row>
    <row r="72" spans="1:7" x14ac:dyDescent="0.25">
      <c r="A72" s="2">
        <v>2021</v>
      </c>
      <c r="B72" s="2" t="s">
        <v>139</v>
      </c>
      <c r="C72" s="2" t="s">
        <v>140</v>
      </c>
      <c r="D72" s="3">
        <v>318993.9800000001</v>
      </c>
      <c r="E72" s="7">
        <v>172861.57</v>
      </c>
      <c r="F72" s="11"/>
    </row>
    <row r="73" spans="1:7" x14ac:dyDescent="0.25">
      <c r="A73" s="2">
        <v>2021</v>
      </c>
      <c r="B73" s="2" t="s">
        <v>141</v>
      </c>
      <c r="C73" s="2" t="s">
        <v>142</v>
      </c>
      <c r="D73" s="3">
        <v>152547.75</v>
      </c>
      <c r="E73" s="7">
        <v>189511.94</v>
      </c>
      <c r="F73" s="11"/>
    </row>
    <row r="74" spans="1:7" x14ac:dyDescent="0.25">
      <c r="A74" s="2">
        <v>2021</v>
      </c>
      <c r="B74" s="2" t="s">
        <v>143</v>
      </c>
      <c r="C74" s="2" t="s">
        <v>144</v>
      </c>
      <c r="D74" s="3">
        <v>349575.85000000015</v>
      </c>
      <c r="E74" s="7">
        <v>484875.21</v>
      </c>
      <c r="F74" s="11"/>
    </row>
    <row r="75" spans="1:7" x14ac:dyDescent="0.25">
      <c r="A75" s="2">
        <v>2021</v>
      </c>
      <c r="B75" s="2" t="s">
        <v>145</v>
      </c>
      <c r="C75" s="2" t="s">
        <v>146</v>
      </c>
      <c r="D75" s="3">
        <v>112904.54000000001</v>
      </c>
      <c r="E75" s="7">
        <v>47185.38</v>
      </c>
      <c r="F75" s="11"/>
    </row>
    <row r="76" spans="1:7" x14ac:dyDescent="0.25">
      <c r="A76" s="2">
        <v>2021</v>
      </c>
      <c r="B76" s="2" t="s">
        <v>147</v>
      </c>
      <c r="C76" s="2" t="s">
        <v>148</v>
      </c>
      <c r="D76" s="3">
        <v>822730.88000000012</v>
      </c>
      <c r="E76" s="5">
        <v>853365.16</v>
      </c>
      <c r="F76" s="11"/>
    </row>
    <row r="77" spans="1:7" x14ac:dyDescent="0.25">
      <c r="A77" s="2">
        <v>2021</v>
      </c>
      <c r="B77" s="2" t="s">
        <v>149</v>
      </c>
      <c r="C77" s="2" t="s">
        <v>150</v>
      </c>
      <c r="D77" s="3">
        <v>181243.4500000001</v>
      </c>
      <c r="E77" s="7">
        <v>140400.98000000001</v>
      </c>
      <c r="F77" s="11"/>
    </row>
    <row r="78" spans="1:7" x14ac:dyDescent="0.25">
      <c r="A78" s="2">
        <v>2021</v>
      </c>
      <c r="B78" s="2" t="s">
        <v>151</v>
      </c>
      <c r="C78" s="2" t="s">
        <v>152</v>
      </c>
      <c r="D78" s="3">
        <v>167242.16999999995</v>
      </c>
      <c r="E78" s="7">
        <v>269107.92</v>
      </c>
      <c r="F78" s="11"/>
    </row>
    <row r="79" spans="1:7" x14ac:dyDescent="0.25">
      <c r="A79" s="2">
        <v>2021</v>
      </c>
      <c r="B79" s="2" t="s">
        <v>153</v>
      </c>
      <c r="C79" s="2" t="s">
        <v>154</v>
      </c>
      <c r="D79" s="3">
        <v>362994.62999999977</v>
      </c>
      <c r="E79" s="7">
        <v>464815.23</v>
      </c>
      <c r="F79" s="11"/>
    </row>
    <row r="80" spans="1:7" x14ac:dyDescent="0.25">
      <c r="A80" s="2">
        <v>2021</v>
      </c>
      <c r="B80" s="2" t="s">
        <v>155</v>
      </c>
      <c r="C80" s="2" t="s">
        <v>156</v>
      </c>
      <c r="D80" s="3">
        <v>1424317.8600000006</v>
      </c>
      <c r="E80" s="5">
        <v>1327051.7</v>
      </c>
      <c r="F80" s="11">
        <v>308585</v>
      </c>
      <c r="G80" s="10">
        <f xml:space="preserve"> SUM(D80:E80)/F80</f>
        <v>8.9160832833741122</v>
      </c>
    </row>
    <row r="81" spans="1:7" x14ac:dyDescent="0.25">
      <c r="A81" s="2">
        <v>2021</v>
      </c>
      <c r="B81" s="2" t="s">
        <v>267</v>
      </c>
      <c r="C81" s="2" t="s">
        <v>269</v>
      </c>
      <c r="D81" s="3">
        <v>14195819</v>
      </c>
      <c r="E81" s="3">
        <v>5221004</v>
      </c>
      <c r="F81" s="11"/>
    </row>
    <row r="82" spans="1:7" x14ac:dyDescent="0.25">
      <c r="A82" s="2">
        <v>2021</v>
      </c>
      <c r="B82" s="2" t="s">
        <v>268</v>
      </c>
      <c r="C82" s="2" t="s">
        <v>269</v>
      </c>
      <c r="D82" s="3">
        <v>43324974</v>
      </c>
      <c r="E82" s="3">
        <v>33908707</v>
      </c>
      <c r="F82" s="11"/>
    </row>
    <row r="83" spans="1:7" x14ac:dyDescent="0.25">
      <c r="D83" s="3"/>
      <c r="F83" s="11"/>
    </row>
    <row r="84" spans="1:7" x14ac:dyDescent="0.25">
      <c r="A84" s="2">
        <v>2022</v>
      </c>
      <c r="B84" s="2" t="s">
        <v>157</v>
      </c>
      <c r="C84" s="2" t="s">
        <v>158</v>
      </c>
      <c r="D84" s="3">
        <v>475099.05999999988</v>
      </c>
      <c r="E84" s="7">
        <v>1131278.72</v>
      </c>
      <c r="F84" s="11">
        <v>79138</v>
      </c>
      <c r="G84" s="10">
        <f xml:space="preserve"> SUM(D84:E84)/F84</f>
        <v>20.298437918572617</v>
      </c>
    </row>
    <row r="85" spans="1:7" x14ac:dyDescent="0.25">
      <c r="A85" s="2">
        <v>2022</v>
      </c>
      <c r="B85" s="2" t="s">
        <v>159</v>
      </c>
      <c r="C85" s="2" t="s">
        <v>160</v>
      </c>
      <c r="D85" s="3">
        <v>235489.03000000006</v>
      </c>
      <c r="E85" s="7">
        <v>323524.55</v>
      </c>
      <c r="F85" s="11"/>
    </row>
    <row r="86" spans="1:7" x14ac:dyDescent="0.25">
      <c r="A86" s="2">
        <v>2022</v>
      </c>
      <c r="B86" s="2" t="s">
        <v>161</v>
      </c>
      <c r="C86" s="2" t="s">
        <v>162</v>
      </c>
      <c r="D86" s="3">
        <v>150990.53999999998</v>
      </c>
      <c r="E86" s="7">
        <v>285703.87</v>
      </c>
      <c r="F86" s="11"/>
    </row>
    <row r="87" spans="1:7" x14ac:dyDescent="0.25">
      <c r="A87" s="2">
        <v>2022</v>
      </c>
      <c r="B87" s="2" t="s">
        <v>163</v>
      </c>
      <c r="C87" s="2" t="s">
        <v>164</v>
      </c>
      <c r="D87" s="3">
        <v>502283.67999999993</v>
      </c>
      <c r="E87" s="7">
        <v>540418.69999999995</v>
      </c>
      <c r="F87" s="11"/>
    </row>
    <row r="88" spans="1:7" x14ac:dyDescent="0.25">
      <c r="A88" s="2">
        <v>2022</v>
      </c>
      <c r="B88" s="2" t="s">
        <v>165</v>
      </c>
      <c r="C88" s="2" t="s">
        <v>166</v>
      </c>
      <c r="D88" s="3">
        <v>104598.41000000003</v>
      </c>
      <c r="E88" s="7">
        <v>101041.21</v>
      </c>
      <c r="F88" s="11"/>
    </row>
    <row r="89" spans="1:7" x14ac:dyDescent="0.25">
      <c r="A89" s="2">
        <v>2022</v>
      </c>
      <c r="B89" s="2" t="s">
        <v>167</v>
      </c>
      <c r="C89" s="2" t="s">
        <v>168</v>
      </c>
      <c r="D89" s="3">
        <v>122339.69000000005</v>
      </c>
      <c r="E89" s="7">
        <v>173560.05</v>
      </c>
      <c r="F89" s="11"/>
    </row>
    <row r="90" spans="1:7" x14ac:dyDescent="0.25">
      <c r="A90" s="2">
        <v>2022</v>
      </c>
      <c r="B90" s="2" t="s">
        <v>169</v>
      </c>
      <c r="C90" s="2" t="s">
        <v>170</v>
      </c>
      <c r="D90" s="3">
        <v>235905.74999999997</v>
      </c>
      <c r="E90" s="7">
        <v>194778.42</v>
      </c>
      <c r="F90" s="11"/>
    </row>
    <row r="91" spans="1:7" x14ac:dyDescent="0.25">
      <c r="A91" s="2">
        <v>2022</v>
      </c>
      <c r="B91" s="2" t="s">
        <v>171</v>
      </c>
      <c r="C91" s="2" t="s">
        <v>172</v>
      </c>
      <c r="D91" s="3">
        <v>338196.06000000006</v>
      </c>
      <c r="E91" s="5">
        <v>646185.96</v>
      </c>
      <c r="F91" s="11">
        <v>49743</v>
      </c>
      <c r="G91" s="10">
        <f xml:space="preserve"> SUM(D91:E91)/F91</f>
        <v>19.789357698570655</v>
      </c>
    </row>
    <row r="92" spans="1:7" x14ac:dyDescent="0.25">
      <c r="A92" s="2">
        <v>2022</v>
      </c>
      <c r="B92" s="2" t="s">
        <v>173</v>
      </c>
      <c r="C92" s="2" t="s">
        <v>174</v>
      </c>
      <c r="D92" s="3">
        <v>110592.43000000002</v>
      </c>
      <c r="E92" s="7">
        <v>116652.04</v>
      </c>
      <c r="F92" s="11"/>
    </row>
    <row r="93" spans="1:7" x14ac:dyDescent="0.25">
      <c r="A93" s="2">
        <v>2022</v>
      </c>
      <c r="B93" s="2" t="s">
        <v>175</v>
      </c>
      <c r="C93" s="2" t="s">
        <v>176</v>
      </c>
      <c r="D93" s="3">
        <v>152106.73000000004</v>
      </c>
      <c r="E93" s="7">
        <v>198188.34</v>
      </c>
      <c r="F93" s="11"/>
    </row>
    <row r="94" spans="1:7" x14ac:dyDescent="0.25">
      <c r="A94" s="2">
        <v>2022</v>
      </c>
      <c r="B94" s="2" t="s">
        <v>177</v>
      </c>
      <c r="C94" s="2" t="s">
        <v>178</v>
      </c>
      <c r="D94" s="3">
        <v>108771.66999999998</v>
      </c>
      <c r="E94" s="7">
        <v>146638.98000000001</v>
      </c>
      <c r="F94" s="11"/>
    </row>
    <row r="95" spans="1:7" x14ac:dyDescent="0.25">
      <c r="A95" s="2">
        <v>2022</v>
      </c>
      <c r="B95" s="2" t="s">
        <v>179</v>
      </c>
      <c r="C95" s="2" t="s">
        <v>180</v>
      </c>
      <c r="D95" s="3">
        <v>457848.20000000007</v>
      </c>
      <c r="E95" s="7">
        <v>573484.13</v>
      </c>
      <c r="F95" s="11"/>
    </row>
    <row r="96" spans="1:7" x14ac:dyDescent="0.25">
      <c r="A96" s="2">
        <v>2022</v>
      </c>
      <c r="B96" s="2" t="s">
        <v>181</v>
      </c>
      <c r="C96" s="2" t="s">
        <v>182</v>
      </c>
      <c r="D96" s="3">
        <v>144966.24000000002</v>
      </c>
      <c r="E96" s="7">
        <v>153886.53</v>
      </c>
      <c r="F96" s="11"/>
    </row>
    <row r="97" spans="1:6" x14ac:dyDescent="0.25">
      <c r="A97" s="2">
        <v>2022</v>
      </c>
      <c r="B97" s="2" t="s">
        <v>183</v>
      </c>
      <c r="C97" s="2" t="s">
        <v>184</v>
      </c>
      <c r="D97" s="3">
        <v>405165.70000000013</v>
      </c>
      <c r="E97" s="7">
        <v>689982.32</v>
      </c>
      <c r="F97" s="11"/>
    </row>
    <row r="98" spans="1:6" x14ac:dyDescent="0.25">
      <c r="A98" s="2">
        <v>2022</v>
      </c>
      <c r="B98" s="2" t="s">
        <v>185</v>
      </c>
      <c r="C98" s="2" t="s">
        <v>186</v>
      </c>
      <c r="D98" s="3">
        <v>783681.64000000036</v>
      </c>
      <c r="E98" s="5">
        <v>734889.22</v>
      </c>
      <c r="F98" s="11"/>
    </row>
    <row r="99" spans="1:6" x14ac:dyDescent="0.25">
      <c r="A99" s="2">
        <v>2022</v>
      </c>
      <c r="B99" s="2" t="s">
        <v>187</v>
      </c>
      <c r="C99" s="2" t="s">
        <v>188</v>
      </c>
      <c r="D99" s="3">
        <v>234841.58000000002</v>
      </c>
      <c r="E99" s="7">
        <v>472998.45</v>
      </c>
      <c r="F99" s="11"/>
    </row>
    <row r="100" spans="1:6" x14ac:dyDescent="0.25">
      <c r="A100" s="2">
        <v>2022</v>
      </c>
      <c r="B100" s="2" t="s">
        <v>189</v>
      </c>
      <c r="C100" s="2" t="s">
        <v>190</v>
      </c>
      <c r="D100" s="3">
        <v>613908.17000000004</v>
      </c>
      <c r="E100" s="5">
        <v>798896.01</v>
      </c>
      <c r="F100" s="11"/>
    </row>
    <row r="101" spans="1:6" x14ac:dyDescent="0.25">
      <c r="A101" s="2">
        <v>2022</v>
      </c>
      <c r="B101" s="2" t="s">
        <v>191</v>
      </c>
      <c r="C101" s="2" t="s">
        <v>192</v>
      </c>
      <c r="D101" s="3">
        <v>337079.28999999986</v>
      </c>
      <c r="E101" s="7">
        <v>1966458.82</v>
      </c>
      <c r="F101" s="11"/>
    </row>
    <row r="102" spans="1:6" x14ac:dyDescent="0.25">
      <c r="A102" s="2">
        <v>2022</v>
      </c>
      <c r="B102" s="2" t="s">
        <v>193</v>
      </c>
      <c r="C102" s="2" t="s">
        <v>194</v>
      </c>
      <c r="D102" s="3">
        <v>136360.25999999998</v>
      </c>
      <c r="E102" s="7">
        <v>384028.31</v>
      </c>
      <c r="F102" s="11"/>
    </row>
    <row r="103" spans="1:6" x14ac:dyDescent="0.25">
      <c r="A103" s="2">
        <v>2022</v>
      </c>
      <c r="B103" s="2" t="s">
        <v>195</v>
      </c>
      <c r="C103" s="2" t="s">
        <v>196</v>
      </c>
      <c r="D103" s="3">
        <v>799210.36999999965</v>
      </c>
      <c r="E103" s="7">
        <v>6001405.7599999998</v>
      </c>
      <c r="F103" s="11"/>
    </row>
    <row r="104" spans="1:6" x14ac:dyDescent="0.25">
      <c r="A104" s="2">
        <v>2022</v>
      </c>
      <c r="B104" s="2" t="s">
        <v>197</v>
      </c>
      <c r="C104" s="2" t="s">
        <v>198</v>
      </c>
      <c r="D104" s="3">
        <v>378776.43999999994</v>
      </c>
      <c r="E104" s="7">
        <v>559326.61</v>
      </c>
      <c r="F104" s="11"/>
    </row>
    <row r="105" spans="1:6" x14ac:dyDescent="0.25">
      <c r="A105" s="2">
        <v>2022</v>
      </c>
      <c r="B105" s="2" t="s">
        <v>199</v>
      </c>
      <c r="C105" s="2" t="s">
        <v>200</v>
      </c>
      <c r="D105" s="3">
        <v>1132523.57</v>
      </c>
      <c r="E105" s="7">
        <v>2310437.0499999998</v>
      </c>
      <c r="F105" s="11"/>
    </row>
    <row r="106" spans="1:6" x14ac:dyDescent="0.25">
      <c r="A106" s="2">
        <v>2022</v>
      </c>
      <c r="B106" s="2" t="s">
        <v>201</v>
      </c>
      <c r="C106" s="2" t="s">
        <v>202</v>
      </c>
      <c r="D106" s="3">
        <v>922914.87999999942</v>
      </c>
      <c r="E106" s="7">
        <v>1941088.07</v>
      </c>
      <c r="F106" s="11"/>
    </row>
    <row r="107" spans="1:6" x14ac:dyDescent="0.25">
      <c r="A107" s="2">
        <v>2022</v>
      </c>
      <c r="B107" s="2" t="s">
        <v>203</v>
      </c>
      <c r="C107" s="2" t="s">
        <v>204</v>
      </c>
      <c r="D107" s="3">
        <v>294345.5199999999</v>
      </c>
      <c r="E107" s="7">
        <v>423333.88</v>
      </c>
      <c r="F107" s="11"/>
    </row>
    <row r="108" spans="1:6" x14ac:dyDescent="0.25">
      <c r="A108" s="2">
        <v>2022</v>
      </c>
      <c r="B108" s="2" t="s">
        <v>205</v>
      </c>
      <c r="C108" s="2" t="s">
        <v>206</v>
      </c>
      <c r="D108" s="3">
        <v>141899.16</v>
      </c>
      <c r="E108" s="5">
        <v>263958.88</v>
      </c>
      <c r="F108" s="11"/>
    </row>
    <row r="109" spans="1:6" x14ac:dyDescent="0.25">
      <c r="A109" s="2">
        <v>2022</v>
      </c>
      <c r="B109" s="2" t="s">
        <v>207</v>
      </c>
      <c r="C109" s="2" t="s">
        <v>208</v>
      </c>
      <c r="D109" s="3">
        <v>10595.74</v>
      </c>
      <c r="E109" s="7">
        <v>455270.54</v>
      </c>
      <c r="F109" s="11"/>
    </row>
    <row r="110" spans="1:6" x14ac:dyDescent="0.25">
      <c r="A110" s="2">
        <v>2022</v>
      </c>
      <c r="B110" s="2" t="s">
        <v>209</v>
      </c>
      <c r="C110" s="2" t="s">
        <v>210</v>
      </c>
      <c r="D110" s="3">
        <v>247092.9899999999</v>
      </c>
      <c r="E110" s="5">
        <v>455270.54</v>
      </c>
      <c r="F110" s="11"/>
    </row>
    <row r="111" spans="1:6" x14ac:dyDescent="0.25">
      <c r="A111" s="2">
        <v>2022</v>
      </c>
      <c r="B111" s="2" t="s">
        <v>211</v>
      </c>
      <c r="C111" s="2" t="s">
        <v>212</v>
      </c>
      <c r="D111" s="3">
        <v>129606.90000000004</v>
      </c>
      <c r="E111" s="7">
        <v>170777.23</v>
      </c>
      <c r="F111" s="11"/>
    </row>
    <row r="112" spans="1:6" x14ac:dyDescent="0.25">
      <c r="A112" s="2">
        <v>2022</v>
      </c>
      <c r="B112" s="2" t="s">
        <v>213</v>
      </c>
      <c r="C112" s="2" t="s">
        <v>214</v>
      </c>
      <c r="D112" s="3">
        <v>576292.21999999974</v>
      </c>
      <c r="E112" s="7">
        <v>858599.68</v>
      </c>
      <c r="F112" s="11"/>
    </row>
    <row r="113" spans="1:7" x14ac:dyDescent="0.25">
      <c r="A113" s="2">
        <v>2022</v>
      </c>
      <c r="B113" s="2" t="s">
        <v>215</v>
      </c>
      <c r="C113" s="2" t="s">
        <v>216</v>
      </c>
      <c r="D113" s="3">
        <v>245204.99</v>
      </c>
      <c r="E113" s="7">
        <v>232637.54</v>
      </c>
      <c r="F113" s="11"/>
    </row>
    <row r="114" spans="1:7" x14ac:dyDescent="0.25">
      <c r="A114" s="2">
        <v>2022</v>
      </c>
      <c r="B114" s="2" t="s">
        <v>217</v>
      </c>
      <c r="C114" s="2" t="s">
        <v>218</v>
      </c>
      <c r="D114" s="3">
        <v>304565.76000000013</v>
      </c>
      <c r="E114" s="7">
        <v>378021.08</v>
      </c>
      <c r="F114" s="11"/>
    </row>
    <row r="115" spans="1:7" x14ac:dyDescent="0.25">
      <c r="A115" s="2">
        <v>2022</v>
      </c>
      <c r="B115" s="2" t="s">
        <v>219</v>
      </c>
      <c r="C115" s="2" t="s">
        <v>220</v>
      </c>
      <c r="D115" s="3">
        <v>1007847.5199999998</v>
      </c>
      <c r="E115" s="7">
        <v>2512299.2799999998</v>
      </c>
      <c r="F115" s="11"/>
    </row>
    <row r="116" spans="1:7" x14ac:dyDescent="0.25">
      <c r="D116" s="3"/>
      <c r="E116" s="7"/>
      <c r="F116" s="11"/>
    </row>
    <row r="117" spans="1:7" x14ac:dyDescent="0.25">
      <c r="A117" s="2">
        <v>2023</v>
      </c>
      <c r="B117" s="2" t="s">
        <v>221</v>
      </c>
      <c r="C117" s="2" t="s">
        <v>222</v>
      </c>
      <c r="D117" s="3">
        <v>173993.36</v>
      </c>
      <c r="E117" s="7">
        <v>690316.58</v>
      </c>
      <c r="F117" s="11"/>
    </row>
    <row r="118" spans="1:7" x14ac:dyDescent="0.25">
      <c r="A118" s="2">
        <v>2023</v>
      </c>
      <c r="B118" s="2" t="s">
        <v>223</v>
      </c>
      <c r="C118" s="2" t="s">
        <v>224</v>
      </c>
      <c r="D118" s="3">
        <v>397275.96</v>
      </c>
      <c r="E118" s="7">
        <v>904019.18</v>
      </c>
      <c r="F118" s="11"/>
    </row>
    <row r="119" spans="1:7" x14ac:dyDescent="0.25">
      <c r="A119" s="2">
        <v>2023</v>
      </c>
      <c r="B119" s="2" t="s">
        <v>225</v>
      </c>
      <c r="C119" s="2" t="s">
        <v>226</v>
      </c>
      <c r="D119" s="3">
        <v>582672.07999999996</v>
      </c>
      <c r="E119" s="7">
        <v>1661910.72</v>
      </c>
      <c r="F119" s="11"/>
    </row>
    <row r="120" spans="1:7" x14ac:dyDescent="0.25">
      <c r="A120" s="2">
        <v>2023</v>
      </c>
      <c r="B120" s="2" t="s">
        <v>227</v>
      </c>
      <c r="C120" s="2" t="s">
        <v>228</v>
      </c>
      <c r="D120" s="3">
        <v>1375170.4099999992</v>
      </c>
      <c r="E120" s="7">
        <v>2767101.13</v>
      </c>
      <c r="F120" s="11"/>
    </row>
    <row r="121" spans="1:7" x14ac:dyDescent="0.25">
      <c r="A121" s="2">
        <v>2023</v>
      </c>
      <c r="B121" s="2" t="s">
        <v>229</v>
      </c>
      <c r="C121" s="2" t="s">
        <v>230</v>
      </c>
      <c r="D121" s="3">
        <v>277951.94</v>
      </c>
      <c r="E121" s="7">
        <v>1270537.4099999999</v>
      </c>
      <c r="F121" s="11"/>
    </row>
    <row r="122" spans="1:7" x14ac:dyDescent="0.25">
      <c r="A122" s="2">
        <v>2023</v>
      </c>
      <c r="B122" s="2" t="s">
        <v>231</v>
      </c>
      <c r="C122" s="2" t="s">
        <v>232</v>
      </c>
      <c r="D122" s="3">
        <v>794012.07000000018</v>
      </c>
      <c r="E122" s="7">
        <v>2509352.7400000002</v>
      </c>
      <c r="F122" s="11"/>
    </row>
    <row r="123" spans="1:7" x14ac:dyDescent="0.25">
      <c r="A123" s="2">
        <v>2023</v>
      </c>
      <c r="B123" s="2" t="s">
        <v>233</v>
      </c>
      <c r="C123" s="2" t="s">
        <v>234</v>
      </c>
      <c r="D123" s="3">
        <v>2120347.5499999989</v>
      </c>
      <c r="E123" s="7">
        <v>5937242.0199999996</v>
      </c>
      <c r="F123" s="11">
        <v>362363</v>
      </c>
      <c r="G123" s="10">
        <f xml:space="preserve"> SUM(D123:E123)/F123</f>
        <v>22.236237060627047</v>
      </c>
    </row>
    <row r="124" spans="1:7" x14ac:dyDescent="0.25">
      <c r="A124" s="2">
        <v>2023</v>
      </c>
      <c r="B124" s="2" t="s">
        <v>235</v>
      </c>
      <c r="C124" s="2" t="s">
        <v>236</v>
      </c>
      <c r="D124" s="3">
        <v>8245620.0099999979</v>
      </c>
      <c r="E124" s="5">
        <v>8772250.2599999998</v>
      </c>
      <c r="F124" s="11">
        <v>574582</v>
      </c>
      <c r="G124" s="10">
        <f xml:space="preserve"> SUM(D124:E124)/F124</f>
        <v>29.61782699423232</v>
      </c>
    </row>
    <row r="125" spans="1:7" x14ac:dyDescent="0.25">
      <c r="A125" s="2">
        <v>2023</v>
      </c>
      <c r="B125" s="2" t="s">
        <v>237</v>
      </c>
      <c r="C125" s="2" t="s">
        <v>238</v>
      </c>
      <c r="D125" s="3">
        <v>295408.87000000011</v>
      </c>
      <c r="E125" s="7">
        <v>782294.77</v>
      </c>
      <c r="F125" s="11"/>
    </row>
    <row r="126" spans="1:7" x14ac:dyDescent="0.25">
      <c r="A126" s="2">
        <v>2023</v>
      </c>
      <c r="B126" s="2" t="s">
        <v>239</v>
      </c>
      <c r="C126" s="2" t="s">
        <v>240</v>
      </c>
      <c r="D126" s="3">
        <v>519567.9499999999</v>
      </c>
      <c r="E126" s="7">
        <v>1105102.54</v>
      </c>
      <c r="F126" s="11"/>
    </row>
    <row r="127" spans="1:7" x14ac:dyDescent="0.25">
      <c r="A127" s="2">
        <v>2023</v>
      </c>
      <c r="B127" s="2" t="s">
        <v>241</v>
      </c>
      <c r="C127" s="2" t="s">
        <v>242</v>
      </c>
      <c r="D127" s="3">
        <v>6318511.9000000032</v>
      </c>
      <c r="E127" s="5">
        <v>9154178.5600000005</v>
      </c>
      <c r="F127" s="11">
        <v>207547</v>
      </c>
      <c r="G127" s="10">
        <f xml:space="preserve"> SUM(D127:E127)/F127</f>
        <v>74.550296848424722</v>
      </c>
    </row>
    <row r="128" spans="1:7" x14ac:dyDescent="0.25">
      <c r="A128" s="2">
        <v>2023</v>
      </c>
      <c r="B128" s="2" t="s">
        <v>243</v>
      </c>
      <c r="C128" s="2" t="s">
        <v>244</v>
      </c>
      <c r="D128" s="3">
        <v>201131.96000000005</v>
      </c>
      <c r="E128" s="7">
        <v>499211.68</v>
      </c>
    </row>
    <row r="129" spans="1:5" x14ac:dyDescent="0.25">
      <c r="A129" s="2">
        <v>2023</v>
      </c>
      <c r="B129" s="2" t="s">
        <v>245</v>
      </c>
      <c r="C129" s="2" t="s">
        <v>246</v>
      </c>
      <c r="D129" s="3">
        <v>923713.18999999971</v>
      </c>
      <c r="E129" s="7">
        <v>1659560.41</v>
      </c>
    </row>
    <row r="130" spans="1:5" x14ac:dyDescent="0.25">
      <c r="A130" s="2">
        <v>2023</v>
      </c>
      <c r="B130" s="2" t="s">
        <v>247</v>
      </c>
      <c r="C130" s="2" t="s">
        <v>248</v>
      </c>
      <c r="D130" s="3">
        <v>551053.63</v>
      </c>
      <c r="E130" s="7">
        <v>1363803.38</v>
      </c>
    </row>
    <row r="131" spans="1:5" x14ac:dyDescent="0.25">
      <c r="A131" s="2">
        <v>2023</v>
      </c>
      <c r="B131" s="2" t="s">
        <v>249</v>
      </c>
      <c r="C131" s="2" t="s">
        <v>250</v>
      </c>
      <c r="D131" s="3">
        <v>211326.59000000011</v>
      </c>
      <c r="E131" s="7">
        <v>552897.16</v>
      </c>
    </row>
    <row r="132" spans="1:5" x14ac:dyDescent="0.25">
      <c r="A132" s="2">
        <v>2023</v>
      </c>
      <c r="B132" s="2" t="s">
        <v>251</v>
      </c>
      <c r="C132" s="2" t="s">
        <v>252</v>
      </c>
      <c r="D132" s="3">
        <v>304204.67000000004</v>
      </c>
      <c r="E132" s="7">
        <v>708476.32</v>
      </c>
    </row>
    <row r="133" spans="1:5" x14ac:dyDescent="0.25">
      <c r="A133" s="2">
        <v>2023</v>
      </c>
      <c r="B133" s="2" t="s">
        <v>253</v>
      </c>
      <c r="C133" s="2" t="s">
        <v>254</v>
      </c>
      <c r="D133" s="3">
        <v>287382.71000000008</v>
      </c>
      <c r="E133" s="7">
        <v>482642.15</v>
      </c>
    </row>
    <row r="134" spans="1:5" x14ac:dyDescent="0.25">
      <c r="A134" s="2">
        <v>2023</v>
      </c>
      <c r="B134" s="2" t="s">
        <v>255</v>
      </c>
      <c r="C134" s="2" t="s">
        <v>256</v>
      </c>
      <c r="D134" s="3">
        <v>357411.48</v>
      </c>
      <c r="E134" s="7">
        <v>676086.92</v>
      </c>
    </row>
    <row r="135" spans="1:5" x14ac:dyDescent="0.25">
      <c r="A135" s="2">
        <v>2023</v>
      </c>
      <c r="B135" s="2" t="s">
        <v>257</v>
      </c>
      <c r="C135" s="2" t="s">
        <v>258</v>
      </c>
      <c r="D135" s="3">
        <v>419248.19</v>
      </c>
      <c r="E135" s="7">
        <v>874392.2</v>
      </c>
    </row>
    <row r="136" spans="1:5" x14ac:dyDescent="0.25">
      <c r="A136" s="2">
        <v>2023</v>
      </c>
      <c r="B136" s="2" t="s">
        <v>259</v>
      </c>
      <c r="C136" s="2" t="s">
        <v>260</v>
      </c>
      <c r="D136" s="3">
        <v>483656.30999999982</v>
      </c>
      <c r="E136" s="7">
        <v>279264.40000000002</v>
      </c>
    </row>
    <row r="137" spans="1:5" x14ac:dyDescent="0.25">
      <c r="A137" s="2">
        <v>2023</v>
      </c>
      <c r="B137" s="2" t="s">
        <v>261</v>
      </c>
      <c r="C137" s="2" t="s">
        <v>262</v>
      </c>
      <c r="D137" s="3">
        <v>528918.76</v>
      </c>
      <c r="E137" s="7">
        <v>915617.16</v>
      </c>
    </row>
    <row r="138" spans="1:5" x14ac:dyDescent="0.25">
      <c r="A138" s="2">
        <v>2023</v>
      </c>
      <c r="B138" s="2" t="s">
        <v>263</v>
      </c>
      <c r="C138" s="2" t="s">
        <v>264</v>
      </c>
      <c r="D138" s="3">
        <v>366592.07</v>
      </c>
      <c r="E138" s="7">
        <v>336764.27</v>
      </c>
    </row>
    <row r="140" spans="1:5" x14ac:dyDescent="0.25">
      <c r="A140" s="2">
        <v>2024</v>
      </c>
      <c r="B140" s="2" t="s">
        <v>273</v>
      </c>
      <c r="C140" s="2" t="s">
        <v>274</v>
      </c>
      <c r="D140" s="3">
        <v>623304.0500000004</v>
      </c>
      <c r="E140" s="14">
        <v>1186154.5</v>
      </c>
    </row>
    <row r="141" spans="1:5" x14ac:dyDescent="0.25">
      <c r="A141" s="2">
        <v>2024</v>
      </c>
      <c r="B141" s="2" t="s">
        <v>275</v>
      </c>
      <c r="C141" s="2" t="s">
        <v>276</v>
      </c>
      <c r="D141" s="3">
        <v>377524.15000000014</v>
      </c>
      <c r="E141" s="14">
        <v>353802.75</v>
      </c>
    </row>
    <row r="142" spans="1:5" x14ac:dyDescent="0.25">
      <c r="A142" s="2">
        <v>2024</v>
      </c>
      <c r="B142" s="2" t="s">
        <v>277</v>
      </c>
      <c r="C142" s="2" t="s">
        <v>278</v>
      </c>
      <c r="D142" s="3">
        <v>453306.78999999992</v>
      </c>
      <c r="E142" s="14">
        <v>850275.21</v>
      </c>
    </row>
    <row r="143" spans="1:5" x14ac:dyDescent="0.25">
      <c r="A143" s="2">
        <v>2024</v>
      </c>
      <c r="B143" s="2" t="s">
        <v>279</v>
      </c>
      <c r="C143" s="2" t="s">
        <v>280</v>
      </c>
      <c r="D143" s="3">
        <v>512989.46</v>
      </c>
      <c r="E143" s="14">
        <v>1274472.79</v>
      </c>
    </row>
    <row r="144" spans="1:5" x14ac:dyDescent="0.25">
      <c r="A144" s="2">
        <v>2024</v>
      </c>
      <c r="B144" s="2" t="s">
        <v>281</v>
      </c>
      <c r="C144" s="2" t="s">
        <v>282</v>
      </c>
      <c r="D144" s="3">
        <v>381315.46999999986</v>
      </c>
      <c r="E144" s="14">
        <v>603463.26</v>
      </c>
    </row>
    <row r="145" spans="1:5" x14ac:dyDescent="0.25">
      <c r="A145" s="2">
        <v>2024</v>
      </c>
      <c r="B145" s="2" t="s">
        <v>283</v>
      </c>
      <c r="C145" s="2" t="s">
        <v>284</v>
      </c>
      <c r="D145" s="3">
        <v>600839.31000000041</v>
      </c>
      <c r="E145" s="14">
        <v>924042.77</v>
      </c>
    </row>
    <row r="146" spans="1:5" x14ac:dyDescent="0.25">
      <c r="A146" s="2">
        <v>2024</v>
      </c>
      <c r="B146" s="2" t="s">
        <v>285</v>
      </c>
      <c r="C146" s="2" t="s">
        <v>286</v>
      </c>
      <c r="D146" s="3">
        <v>1102.57</v>
      </c>
      <c r="E146" s="14" t="s">
        <v>287</v>
      </c>
    </row>
    <row r="147" spans="1:5" x14ac:dyDescent="0.25">
      <c r="A147" s="2">
        <v>2024</v>
      </c>
      <c r="B147" s="2" t="s">
        <v>288</v>
      </c>
      <c r="C147" s="2" t="s">
        <v>289</v>
      </c>
      <c r="D147" s="3">
        <v>651440.36000000068</v>
      </c>
      <c r="E147" s="14">
        <v>1370794.22</v>
      </c>
    </row>
    <row r="148" spans="1:5" x14ac:dyDescent="0.25">
      <c r="A148" s="2">
        <v>2024</v>
      </c>
      <c r="B148" s="2" t="s">
        <v>290</v>
      </c>
      <c r="C148" s="2" t="s">
        <v>291</v>
      </c>
      <c r="D148" s="3">
        <v>1779349.550000001</v>
      </c>
      <c r="E148" s="14">
        <v>2935920.75</v>
      </c>
    </row>
    <row r="149" spans="1:5" x14ac:dyDescent="0.25">
      <c r="A149" s="2">
        <v>2024</v>
      </c>
      <c r="B149" s="2" t="s">
        <v>292</v>
      </c>
      <c r="C149" s="2" t="s">
        <v>293</v>
      </c>
      <c r="D149" s="3">
        <v>202032.98</v>
      </c>
      <c r="E149" s="14">
        <v>299485.51</v>
      </c>
    </row>
    <row r="150" spans="1:5" x14ac:dyDescent="0.25">
      <c r="A150" s="2">
        <v>2024</v>
      </c>
      <c r="B150" s="2" t="s">
        <v>294</v>
      </c>
      <c r="C150" s="2" t="s">
        <v>295</v>
      </c>
      <c r="D150" s="3">
        <v>512781.6399999999</v>
      </c>
      <c r="E150" s="14">
        <v>906907.06</v>
      </c>
    </row>
    <row r="151" spans="1:5" x14ac:dyDescent="0.25">
      <c r="A151" s="2">
        <v>2024</v>
      </c>
      <c r="B151" s="2" t="s">
        <v>296</v>
      </c>
      <c r="C151" s="2" t="s">
        <v>297</v>
      </c>
      <c r="D151" s="3">
        <v>901832.3899999999</v>
      </c>
      <c r="E151" s="14">
        <v>1705160.76</v>
      </c>
    </row>
    <row r="152" spans="1:5" x14ac:dyDescent="0.25">
      <c r="A152" s="2">
        <v>2024</v>
      </c>
      <c r="B152" s="2" t="s">
        <v>298</v>
      </c>
      <c r="C152" s="2" t="s">
        <v>299</v>
      </c>
      <c r="D152" s="3">
        <v>318225.27999999991</v>
      </c>
      <c r="E152" s="14">
        <v>743359.25</v>
      </c>
    </row>
    <row r="153" spans="1:5" x14ac:dyDescent="0.25">
      <c r="A153" s="2">
        <v>2024</v>
      </c>
      <c r="B153" s="2" t="s">
        <v>300</v>
      </c>
      <c r="C153" s="2" t="s">
        <v>301</v>
      </c>
      <c r="D153" s="3">
        <v>831469.08</v>
      </c>
      <c r="E153" s="14">
        <v>803281.65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A9E9D1253D24CB57D83C2CA35F01C" ma:contentTypeVersion="12" ma:contentTypeDescription="Create a new document." ma:contentTypeScope="" ma:versionID="ac47eb39412ba0ed05c8365165ac1ff8">
  <xsd:schema xmlns:xsd="http://www.w3.org/2001/XMLSchema" xmlns:xs="http://www.w3.org/2001/XMLSchema" xmlns:p="http://schemas.microsoft.com/office/2006/metadata/properties" xmlns:ns2="b466533b-933a-454b-87ab-99bebb4c80dd" targetNamespace="http://schemas.microsoft.com/office/2006/metadata/properties" ma:root="true" ma:fieldsID="1936d482a7e2ecada13c463edfc013f7" ns2:_="">
    <xsd:import namespace="b466533b-933a-454b-87ab-99bebb4c8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6533b-933a-454b-87ab-99bebb4c8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66533b-933a-454b-87ab-99bebb4c80d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8D1EC9-6B68-488D-AC11-67B96B2E88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6533b-933a-454b-87ab-99bebb4c80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6A7121-C511-4DCF-9F52-5254D54AB959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b466533b-933a-454b-87ab-99bebb4c80d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0840D0E-7C0C-4129-91D9-20DA91E636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Storm reserve and all capital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Meche, Michelle R</dc:creator>
  <cp:lastModifiedBy>Reed, Patrick A</cp:lastModifiedBy>
  <dcterms:created xsi:type="dcterms:W3CDTF">2024-12-08T16:54:27Z</dcterms:created>
  <dcterms:modified xsi:type="dcterms:W3CDTF">2024-12-13T18:41:18Z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2024-12-08T16:55:15Z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13acafa0-3fa0-4170-b117-88fef22ee3bf</vt:lpwstr>
  </property>
  <property fmtid="{D5CDD505-2E9C-101B-9397-08002B2CF9AE}" pid="8" name="MSIP_Label_e3ac3a1a-de19-428b-b395-6d250d7743fb_ContentBits">
    <vt:lpwstr>0</vt:lpwstr>
  </property>
  <property fmtid="{D5CDD505-2E9C-101B-9397-08002B2CF9AE}" pid="9" name="{A44787D4-0540-4523-9961-78E4036D8C6D}">
    <vt:lpwstr>{BE9C5F46-F6AC-4766-84D6-14FE1EB5415C}</vt:lpwstr>
  </property>
  <property fmtid="{D5CDD505-2E9C-101B-9397-08002B2CF9AE}" pid="10" name="ContentTypeId">
    <vt:lpwstr>0x01010010DA9E9D1253D24CB57D83C2CA35F01C</vt:lpwstr>
  </property>
  <property fmtid="{D5CDD505-2E9C-101B-9397-08002B2CF9AE}" pid="11" name="MediaServiceImageTags">
    <vt:lpwstr/>
  </property>
</Properties>
</file>